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316" tabRatio="459"/>
  </bookViews>
  <sheets>
    <sheet name="DISDIK" sheetId="8" r:id="rId1"/>
  </sheets>
  <definedNames>
    <definedName name="_xlnm.Print_Area" localSheetId="0">DISDIK!$A$1:$U$100</definedName>
    <definedName name="_xlnm.Print_Titles" localSheetId="0">DISDIK!$4:$8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96" i="8"/>
  <c r="T95" s="1"/>
  <c r="M96"/>
  <c r="M95"/>
  <c r="T91"/>
  <c r="S91"/>
  <c r="M91"/>
  <c r="L91"/>
  <c r="K91"/>
  <c r="T90"/>
  <c r="M90"/>
  <c r="T88"/>
  <c r="T87" s="1"/>
  <c r="T85" s="1"/>
  <c r="T83" s="1"/>
  <c r="M88"/>
  <c r="M87" s="1"/>
  <c r="M85" s="1"/>
  <c r="M83" s="1"/>
  <c r="T80"/>
  <c r="T79" s="1"/>
  <c r="M80"/>
  <c r="M79"/>
  <c r="T76"/>
  <c r="M76"/>
  <c r="T73"/>
  <c r="M73"/>
  <c r="T61"/>
  <c r="M61"/>
  <c r="T50"/>
  <c r="M50"/>
  <c r="M42" s="1"/>
  <c r="T42"/>
  <c r="T36"/>
  <c r="M36"/>
  <c r="T33"/>
  <c r="M33"/>
  <c r="T31"/>
  <c r="M31"/>
  <c r="T22"/>
  <c r="M22"/>
  <c r="T19"/>
  <c r="M19"/>
  <c r="T15"/>
  <c r="T13" s="1"/>
  <c r="T11" s="1"/>
  <c r="T9" s="1"/>
  <c r="M15"/>
  <c r="M13"/>
  <c r="M11" l="1"/>
  <c r="M9" s="1"/>
</calcChain>
</file>

<file path=xl/sharedStrings.xml><?xml version="1.0" encoding="utf-8"?>
<sst xmlns="http://schemas.openxmlformats.org/spreadsheetml/2006/main" count="794" uniqueCount="256">
  <si>
    <t>SATUAN</t>
  </si>
  <si>
    <t>TARGET</t>
  </si>
  <si>
    <t>KODE REKENING</t>
  </si>
  <si>
    <t>DINAS PENDIDIKAN DAN KEBUDAYAAN</t>
  </si>
  <si>
    <t xml:space="preserve">
</t>
  </si>
  <si>
    <t>PAGU INDIKATIF</t>
  </si>
  <si>
    <t>LOKASI</t>
  </si>
  <si>
    <t>SUMBER DANA</t>
  </si>
  <si>
    <t>PRIORITAS</t>
  </si>
  <si>
    <t>NASIONAL</t>
  </si>
  <si>
    <t>DAERAH</t>
  </si>
  <si>
    <t>KELOMPOK SASARAN</t>
  </si>
  <si>
    <t>INDIKATOR PROGRAM/KEGIATAN/
SUB KEGAIATAN</t>
  </si>
  <si>
    <t>PERANGKAT DAERAH PENANGGUNG JAWAB</t>
  </si>
  <si>
    <t>Dinas Pendidikan dan Kebudayaan</t>
  </si>
  <si>
    <t>PENDIDIKAN</t>
  </si>
  <si>
    <t>TARGET AKHIR PERIODE RPJMD/
RENSTRA</t>
  </si>
  <si>
    <t>URUSAN/
BIDANG URUSAN/PROGRAM/
KEGIATAN/SUB KEGIATAN</t>
  </si>
  <si>
    <t>URUSAN</t>
  </si>
  <si>
    <t>BIDANG 
URUSAN</t>
  </si>
  <si>
    <t>PROGRAM</t>
  </si>
  <si>
    <t>SUB KEGIATAN</t>
  </si>
  <si>
    <t>1</t>
  </si>
  <si>
    <t>01</t>
  </si>
  <si>
    <t>KEGIATAN</t>
  </si>
  <si>
    <t>02</t>
  </si>
  <si>
    <t>06</t>
  </si>
  <si>
    <t>03</t>
  </si>
  <si>
    <t>04</t>
  </si>
  <si>
    <t>05</t>
  </si>
  <si>
    <t>08</t>
  </si>
  <si>
    <t>09</t>
  </si>
  <si>
    <t>11</t>
  </si>
  <si>
    <t>17</t>
  </si>
  <si>
    <t>25</t>
  </si>
  <si>
    <t>27</t>
  </si>
  <si>
    <t>13</t>
  </si>
  <si>
    <t>30</t>
  </si>
  <si>
    <t>12</t>
  </si>
  <si>
    <t>2</t>
  </si>
  <si>
    <t>18</t>
  </si>
  <si>
    <t>14</t>
  </si>
  <si>
    <t>22</t>
  </si>
  <si>
    <t>KEBUDAYAAN</t>
  </si>
  <si>
    <t>REALISASI CAPAIAN RKPD TAHUN 2022</t>
  </si>
  <si>
    <t>PERKIRAAN CAPAIAN RKPD TAHUN 2023</t>
  </si>
  <si>
    <t>TARGET 2024</t>
  </si>
  <si>
    <t>PERKIRAAN MAJU RENCANA
TAHUN 2025</t>
  </si>
  <si>
    <t>CAPAIAN KINERJA DAN KERANGKA PENDANAAN</t>
  </si>
  <si>
    <t>Persen</t>
  </si>
  <si>
    <t xml:space="preserve">Memperkuat Stabilitas Polhukhankam dan Transformasi Pelayanan Publik
</t>
  </si>
  <si>
    <t xml:space="preserve">Meningkatkan Kualitas Pelayanan Publik dan Inovasi Daerah dengan Memanfaatkan Teknologi Digital dan Sistem Informasi Daerah
</t>
  </si>
  <si>
    <t>2.01</t>
  </si>
  <si>
    <t>Perencanaan, Penganggaran, dan Evaluasi Kinerja Perangkat Daerah</t>
  </si>
  <si>
    <t xml:space="preserve">Persentase Pemenuhan Dokumen Perencanaan, Penganggaran dan Evaluasi Kinerja Perangkat Daerah yang Berkualitas
</t>
  </si>
  <si>
    <t>Laporan</t>
  </si>
  <si>
    <t>APBD</t>
  </si>
  <si>
    <t>2.02</t>
  </si>
  <si>
    <t xml:space="preserve">Persentase Pemenuhan Dokumen Pelaporan Keuangan OPD yang Akuntabel
</t>
  </si>
  <si>
    <t>Dokumen</t>
  </si>
  <si>
    <t>Bandar Lampung</t>
  </si>
  <si>
    <t>Orang</t>
  </si>
  <si>
    <t>2.06</t>
  </si>
  <si>
    <t>Administrasi Umum Perangkat Daerah</t>
  </si>
  <si>
    <t>Paket</t>
  </si>
  <si>
    <t xml:space="preserve">Penyediaan Peralatan Rumah Tangga
</t>
  </si>
  <si>
    <t>Penyediaan Bahan Logistik Kantor</t>
  </si>
  <si>
    <t xml:space="preserve">Jumlah Paket Barang Cetakan dan Penggandaan yang Disediakan
</t>
  </si>
  <si>
    <t xml:space="preserve">Penyediaan Bahan Bacaan dan Peraturan Perundang-Undangan
</t>
  </si>
  <si>
    <t xml:space="preserve">Jumlah Dokumen Bahan Bacaan dan Peraturan Perundang-Undangan yang Disediakan
</t>
  </si>
  <si>
    <t>Fasilitasi Kunjungan Tamu</t>
  </si>
  <si>
    <t xml:space="preserve">Jumlah Laporan Fasilitasi Kunjungan Tamu
</t>
  </si>
  <si>
    <t>Penyelenggaraan Rapat Koordinasi dan Konsultasi SKPD</t>
  </si>
  <si>
    <t xml:space="preserve">Jumlah Laporan Penyelenggaraan Rapat Koordinasi dan Konsultasi SKPD
</t>
  </si>
  <si>
    <t>2.07</t>
  </si>
  <si>
    <t>Unit</t>
  </si>
  <si>
    <t>2.08</t>
  </si>
  <si>
    <t>Pemenuhan Jasa Penunjang Kebutuhan OPD</t>
  </si>
  <si>
    <t xml:space="preserve">Jumlah Laporan Penyediaan Jasa Komunikasi, Sumber Daya Air dan Listrik yang Disediakan
</t>
  </si>
  <si>
    <t xml:space="preserve">Jumlah Laporan Penyediaan Jasa Pelayanan Umum Kantor yang Disediakan
</t>
  </si>
  <si>
    <t>2.09</t>
  </si>
  <si>
    <t xml:space="preserve">Pemeliharaan Barang Milik Daerah Penunjang Urusan Pemerintahan Daerah
</t>
  </si>
  <si>
    <t>Inventaris Kantor yang Terpelihara</t>
  </si>
  <si>
    <t>Jumlah Kendaraan Perorangan Dinas atau Kendaraan Dinas Jabatan yang Dipelihara dan dibayarkan Pajaknya</t>
  </si>
  <si>
    <t>Pemeliharaan Peralatan dan Mesin Lainnya</t>
  </si>
  <si>
    <t>Jumlah Peralatan dan Mesin Lainnya yang Dipelihara</t>
  </si>
  <si>
    <t>Angka</t>
  </si>
  <si>
    <t>10</t>
  </si>
  <si>
    <t>2.04</t>
  </si>
  <si>
    <t xml:space="preserve">Jumlah Orang yang Menerima Gaji dan Tunjangan ASN
</t>
  </si>
  <si>
    <t>Pelaksanaan Penatausahaan dan Pengujian/Verifikasi Keuangan SKPD</t>
  </si>
  <si>
    <t xml:space="preserve">Jumlah Dokumen Penatausahaan dan Pengujian/Verifikasi Keuangan SKPD
</t>
  </si>
  <si>
    <t xml:space="preserve">Penyediaan Peralatan dan Perlengkapan Kantor
</t>
  </si>
  <si>
    <t xml:space="preserve">Jumlah Paket Peralatan dan Perlengkapan Kantor yang Disediakan
</t>
  </si>
  <si>
    <t xml:space="preserve">Jumlah Paket Bahan Logistik Kantor yang Disediakan
</t>
  </si>
  <si>
    <t>Penyediaan Barang Cetakan dan Penggandaan</t>
  </si>
  <si>
    <t>Bulan</t>
  </si>
  <si>
    <t>Jumlah Unit Peralatan dan Mesin Lainnya yang Disediakan</t>
  </si>
  <si>
    <t>Penyediaan Jasa Komunikasi, Sumber Daya Air dan Listrik</t>
  </si>
  <si>
    <t>2.03</t>
  </si>
  <si>
    <t>Koordinasi dan Penyusunan Laporan Capaian Kinerja dan Ikhtisar Realisasi Kinerja SKPD</t>
  </si>
  <si>
    <t>Orang/Bulan</t>
  </si>
  <si>
    <t xml:space="preserve">Jumlah Paket Peralatan Rumah Tangga yang Disediakan
</t>
  </si>
  <si>
    <t xml:space="preserve">Penyediaan Jasa Penunjang Urusan Pemerintah Daerah </t>
  </si>
  <si>
    <t xml:space="preserve">Penyediaan Jasa Pelayanan Umum Kantor </t>
  </si>
  <si>
    <t xml:space="preserve">Pengadaan Barang Milik Daerah Penunjang Urusan Pemerintah Daerah 
</t>
  </si>
  <si>
    <t>Jumlah Kendaraan Dinas Operasional atau Lapangan yang Dipelihara dan dibayarkan Pajak dan Perizinannya</t>
  </si>
  <si>
    <t>Cakupan Pemenuhan Kebutuhan Penunjang Urusan Pemerintahan Bidang Pendidikan dan Kebudayaan</t>
  </si>
  <si>
    <t xml:space="preserve">Penyusunan Dokumen Perencanaan Perangkat Daerah
</t>
  </si>
  <si>
    <t>Jumlah Dokumen Perencanaan Perangkat Daerah</t>
  </si>
  <si>
    <t>Penyediaan Gaji dan Tunjangan Asn</t>
  </si>
  <si>
    <t xml:space="preserve">Persentase Pemenuhan Kebutuhan Dasar Operasional OPD
</t>
  </si>
  <si>
    <t>Memantapkan Ketertiban dan Keamanan Daerah dengan Mengembangkan Kearifan Lokal</t>
  </si>
  <si>
    <t>Penyediaan Komponen Instalasi Listrik/Penerangan Bangunan Kantor</t>
  </si>
  <si>
    <t xml:space="preserve">Jumlah Paket Komponen Instalasi
Listrik/Penerangan Bangunan Kantor yang Disediakan
</t>
  </si>
  <si>
    <t>Lembaga</t>
  </si>
  <si>
    <t xml:space="preserve">Jumlah Laporan Capaian Kinerja dan Ikhtisar Realisasi Kinerja SKPD dan Laporan Hasil Koordinasi Penyusunan Laporan Capaian Kinerja dan Ikhtisar Realisasi Kinerja SKPD
</t>
  </si>
  <si>
    <t xml:space="preserve"> </t>
  </si>
  <si>
    <t>Koordinasi dan Penyusunan Dokumen RKA-SKPD</t>
  </si>
  <si>
    <t>Jumlah Sarana dan Prasarana Pendukung Gedung Kantor atau Bangunan Lainnya yang Dipelihara/Direhabilitasi</t>
  </si>
  <si>
    <t xml:space="preserve">Penyediaan Jasa Pemeliharaan, Biaya Pemeliharaan dan Pajak Kendaraan Perorangan Dinas Atau Kendaraan Dinas Jabatan
</t>
  </si>
  <si>
    <t>Persentase Pemenuhan Kebutuhan Dasar Operasional OPD</t>
  </si>
  <si>
    <t xml:space="preserve">Meningkatkan Sumber Daya Manusia Berkualitas dan Berdaya Saing
</t>
  </si>
  <si>
    <t>Jumlah</t>
  </si>
  <si>
    <t>Administrasi Keuangan Perangkat daerah</t>
  </si>
  <si>
    <t xml:space="preserve">Penyediaan Jasa Pemeliharaan, Biaya Pemeliharaan, Pajak dan Perizinan Kendaraan Dinas Operasional Atau Lapangan
</t>
  </si>
  <si>
    <t>DAK</t>
  </si>
  <si>
    <t>Jumlah Sarana dan Prasarana Gedung Kantor atau Bangunan Lainnya yang Dipelihara/Direhabilitasi</t>
  </si>
  <si>
    <t xml:space="preserve">Program Penunjang Urusan Pemerintahan Daerah Kabupaten/Kota
</t>
  </si>
  <si>
    <t xml:space="preserve">Meningkatkan Kualitas Sumber Daya Manusia Melalui Pemantapan Pelayanan Kesehatan dan Pendidikan Terintegrasi
</t>
  </si>
  <si>
    <t>29</t>
  </si>
  <si>
    <t>40</t>
  </si>
  <si>
    <t>41</t>
  </si>
  <si>
    <t>42</t>
  </si>
  <si>
    <t xml:space="preserve">Persen
</t>
  </si>
  <si>
    <t xml:space="preserve">Dinas Pendidikan dan Kebudayaan
</t>
  </si>
  <si>
    <t>Jumlah Dokumen RKA Dinas Pendidikan</t>
  </si>
  <si>
    <t xml:space="preserve">Penyediaan Peralatan dan Mesin Lainnya </t>
  </si>
  <si>
    <t>Kendaraan Jabatan Dinas Pendidikan dan Kebudayaan</t>
  </si>
  <si>
    <t>Kendaraan Operasional Dinas Pendidikan dan Kebudayaan</t>
  </si>
  <si>
    <t xml:space="preserve">Peralatan Kantor Dinas Pendidikan dan Kebudayaan
</t>
  </si>
  <si>
    <t>Pemeliharaan/Rehabilitasi
Sarana dan Prasarana Gedung Kantor Atau Bangunan Lainnya</t>
  </si>
  <si>
    <t xml:space="preserve">Sarana dan Prasarana Gedung Kantor Dinas Pendidikan dan Kebudayaan
</t>
  </si>
  <si>
    <t>Pemeliharaan/Rehabilitasi Sarana dan Prasarana Pendukung Gedung Kantor Atau Bangunan Lainnya</t>
  </si>
  <si>
    <t xml:space="preserve">Sarana dan Prasarana Pendukung Gedung Kantor Dinas Pendidikan dan Kebudayaan
</t>
  </si>
  <si>
    <t xml:space="preserve">Program Pengelolaan Pendidikan </t>
  </si>
  <si>
    <t xml:space="preserve">APK PAUD
</t>
  </si>
  <si>
    <t xml:space="preserve">Angka
</t>
  </si>
  <si>
    <t>59,73</t>
  </si>
  <si>
    <t>Meningkatkan SDM Berkualitas dan Berdaya Saing</t>
  </si>
  <si>
    <t xml:space="preserve">Meningkatkan Kualitas Sumber Daya Manusia Melalui Pemantapan Pelayanan Kesehatan dan Pendidikan Terintegrasi
</t>
  </si>
  <si>
    <t xml:space="preserve">APK SD
</t>
  </si>
  <si>
    <t>116,83</t>
  </si>
  <si>
    <t xml:space="preserve">APM SD
</t>
  </si>
  <si>
    <t xml:space="preserve">APK SMP
</t>
  </si>
  <si>
    <t>104,23</t>
  </si>
  <si>
    <t xml:space="preserve">APM SMP
</t>
  </si>
  <si>
    <t>84,23</t>
  </si>
  <si>
    <t xml:space="preserve">Tingkat Partisipasi Warga Negara Usia 5-6 Tahun Dalam Pendidikan Usia Dini 
</t>
  </si>
  <si>
    <t xml:space="preserve">Tingkat Partisipasi Warga Negara Usia 7-15 Tahun Dalam Pendidikan Dasar 
</t>
  </si>
  <si>
    <t xml:space="preserve">Tingkat Partisipasi Warga Negara Usia 7-18 Tahun Dalam Pendidikan Kesetaraan
</t>
  </si>
  <si>
    <t>Pengelolaan Pendidikan Sekolah Dasar</t>
  </si>
  <si>
    <t xml:space="preserve">Meningkatkan APK SD
</t>
  </si>
  <si>
    <t xml:space="preserve">Meningkatkan APM SD
</t>
  </si>
  <si>
    <t>Penambahan Ruang Kelas Baru</t>
  </si>
  <si>
    <t>Jumlah Ruang Kelas Baru yang Bertambah</t>
  </si>
  <si>
    <t>Ruang</t>
  </si>
  <si>
    <t>Pembangunan Sarana, Prasarana dan Utilitas Sekolah</t>
  </si>
  <si>
    <t xml:space="preserve">Jumlah Sarana, Prasarana dan Utilitas Sekolah yang Telah Dibangun
</t>
  </si>
  <si>
    <t>Rehabilitasi Sedang/Berat Ruang Kelas</t>
  </si>
  <si>
    <t xml:space="preserve">Jumlah Ruang Kelas yang Direhabilitasi Sedang/Berat
</t>
  </si>
  <si>
    <t>Pengadaan Mebel Sekolah</t>
  </si>
  <si>
    <t>Jumlah Mebel Sekolah yang Tersedia</t>
  </si>
  <si>
    <t>Pengadaan Perlengkapan Siswa</t>
  </si>
  <si>
    <t>Jumlah Perlengkapan Peserta Didik yang Tersedia</t>
  </si>
  <si>
    <t>Siswa</t>
  </si>
  <si>
    <t>Pembinaan Minat, Bakat dan Kreativitas Siswa</t>
  </si>
  <si>
    <t xml:space="preserve">Jumlah Siswa yang Mengikuti Ajang Kompetisi/Lomba Akademik dan Non Akademik
</t>
  </si>
  <si>
    <t>Peserta Didik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</si>
  <si>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</si>
  <si>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</si>
  <si>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28</t>
  </si>
  <si>
    <t>Pembinaan Kelembagaan dan Manajemen Sekolah</t>
  </si>
  <si>
    <t xml:space="preserve">Jumlah Sekolah Menengah Dasar yang Dilaksanakan Pembinaan Kelembagaan dan manajemen sekolah
</t>
  </si>
  <si>
    <t>Satuan Pendidikan</t>
  </si>
  <si>
    <t>Pengelolaan dana Bos Sekolah Dasar</t>
  </si>
  <si>
    <t>Jumlah Sekolah Dasar yang Mengelola Dana BOS</t>
  </si>
  <si>
    <t>Pendidikan Pengelolaan Sekolah Menengah Pertama</t>
  </si>
  <si>
    <t xml:space="preserve">Meningkatkan APK SMP
</t>
  </si>
  <si>
    <t xml:space="preserve">Meningkatkan APM SMP
</t>
  </si>
  <si>
    <t>Rehabilitasi Sedang/Berat Gedung Sekolah</t>
  </si>
  <si>
    <t>Jumlah Gedung Sekolah yang Direhabilitasi Sedang/Berat</t>
  </si>
  <si>
    <t>Jumlah Perlengkapan Siswa yang Tersedia</t>
  </si>
  <si>
    <t xml:space="preserve">Pemeliharaan Rutin Sarana, Prasarana dan Utilitas Sekolah
</t>
  </si>
  <si>
    <t xml:space="preserve">Jumlah Sarana, Prasarana dan Utilitas Sekolah yang Dilaksanakan Pemeliharaan
</t>
  </si>
  <si>
    <t>36</t>
  </si>
  <si>
    <t>Penyelengaraan Proses Belajar dan Ujian Bagi Peserta Didik</t>
  </si>
  <si>
    <t xml:space="preserve">Jumlah Peserta Didik yang Mengikuti Proses Belajar dan Ujian
</t>
  </si>
  <si>
    <t>38</t>
  </si>
  <si>
    <t>Pengembangan Karir Pendidik Dan Tenaga Kependidikan Pada Satuan Pendidikan Sekolah Menengah Pertama</t>
  </si>
  <si>
    <t xml:space="preserve">Pembinaan Kelembagaan dan Manajemen Sekolah
</t>
  </si>
  <si>
    <t xml:space="preserve">Jumlah Sekolah Menengah Pertama yang Dilaksanakan Pembinaan
</t>
  </si>
  <si>
    <t>Pengelolaan dana Bos Sekolah Menengah Pertama</t>
  </si>
  <si>
    <t xml:space="preserve">Jumlah Sekolah Menengah pertama yang Mengelola Dana BOS
</t>
  </si>
  <si>
    <t>Pengelolaan Pendidikan Anak Usia Dini (PAUD)</t>
  </si>
  <si>
    <t>Meningkatkan APK PAUD</t>
  </si>
  <si>
    <t>Pembinaan Kelembagaan dan Manajemen Paud</t>
  </si>
  <si>
    <t xml:space="preserve">Jumlah PAUD yang Dilaksanakan Pembinaan Kelembagaan dan Manajemen
</t>
  </si>
  <si>
    <t>Pengelolaan dana BOP PAUD</t>
  </si>
  <si>
    <t>Jumlah PAUD yang Mengelola Dana BOP</t>
  </si>
  <si>
    <t>Pengelolaan Pendidikan Nonformal/Kesetaraan</t>
  </si>
  <si>
    <t xml:space="preserve">Disalurkannya Bantuan Operasional Penyelenggaraan Pendidikan Non Formal 
</t>
  </si>
  <si>
    <t>Lembaga Non Formal</t>
  </si>
  <si>
    <t>Penyelenggaraan Proses Belajar Nonformal/Kesetaraan</t>
  </si>
  <si>
    <t xml:space="preserve">Jumlah Peserta Didik yang Mengikuti Proses Belajar
</t>
  </si>
  <si>
    <t xml:space="preserve">Pengelolaan dana Bop Sekolah Nonformal/Kesetaraan
</t>
  </si>
  <si>
    <t xml:space="preserve">Jumlah Sekolah Non Formal/Kesetaraan yang Mengelola Dana BOP
</t>
  </si>
  <si>
    <t xml:space="preserve">Program Pendidik dan Tenaga Kependidikan </t>
  </si>
  <si>
    <t>Kualifikasi Guru S1/D.IV</t>
  </si>
  <si>
    <t xml:space="preserve">Pemerataan Kuantitas dan Kualitas Pendidik dan Tenaga Kependidikan Bagi Satuan Pendidikan Dasar, PAUD, dan Pendidikan Nonformal/Kesetaraan
</t>
  </si>
  <si>
    <t>Perhitungan dan Pemetaan Pendidik dan Tenaga Kependidikan Satuan Pendidikan Dasar, PAUD dan Pendidikan Nonformal/
Kesetaraan</t>
  </si>
  <si>
    <t xml:space="preserve">Jumlah Dokumen Hasil Perhitungan dan Pemetaan Pendidik dan Tenaga Kependidikan Satuan Satuan Pendidikan Dasar, PAUD, dan Pendidikan Non Formal/Kesetaraan
</t>
  </si>
  <si>
    <t>Buku</t>
  </si>
  <si>
    <t xml:space="preserve">Penataan Pendistribusian Pendidik dan Tenaga Kependidikan Bagi Satuan Pendidikan Dasar, Paud, dan Pendidikan Nonformal/
Kesetaraan*
</t>
  </si>
  <si>
    <t xml:space="preserve">Jumlah Laporan Hasil Pelaksanaan Penataan Pendistribusian Pendidik dan Tenaga Kependidikan Satuan Pendidikan Dasar, PAUD, dan Pendidikan Non Formal/Kesetaraan
</t>
  </si>
  <si>
    <t>Kegiatan</t>
  </si>
  <si>
    <t xml:space="preserve">Program Pengembangan Kebudayaan </t>
  </si>
  <si>
    <t xml:space="preserve">Jumlah Karya budaya yang direvitalisasi dan inventarisasi 
</t>
  </si>
  <si>
    <t xml:space="preserve">Revolusi Mental dan Pembangunan Kebudayaan
</t>
  </si>
  <si>
    <t xml:space="preserve">Dinas Pendidikan dan Kebudayaan 
</t>
  </si>
  <si>
    <t xml:space="preserve">Pengelolaan Kebudayaan Yang Masyarakat Pelakunya Dalam Daerah Kabupaten/Kota
</t>
  </si>
  <si>
    <t xml:space="preserve">Dilaksanakannya Pentas Seni Pengembangan dan Pembinaan Budaya
</t>
  </si>
  <si>
    <t>Pelindungan, Pengembangan, Pemanfaatan Objek Pemajuan Kebudayaan</t>
  </si>
  <si>
    <t>Jumlah Objek Pemajuan Kebudayaan yang Dilakukan Pelindungan, Pengembangan, Pemanfaatan</t>
  </si>
  <si>
    <t>Objek</t>
  </si>
  <si>
    <t xml:space="preserve">Program Pengembangan Kesenian Tradisional
 </t>
  </si>
  <si>
    <t>Jumlah Kesenian Yang Di Lestarikan</t>
  </si>
  <si>
    <t>Pembinaan Kesenian Yang Masyarakat Pelakunya Dalam Daerah Kabupaten/Kota</t>
  </si>
  <si>
    <t>Keg</t>
  </si>
  <si>
    <t xml:space="preserve">Dinas Pendidikan dan Kebudayaan </t>
  </si>
  <si>
    <t xml:space="preserve">Persentase Penduduk Usia 10 Tahun Ke Atas Yang Pernah Terlibat Sebagai Pelaku/ Pendukung Pertunjukan Seni 
</t>
  </si>
  <si>
    <t>Peningkatan Pendidikan Dan Pelatihan Sumber Daya Manusia Kesenian Tradisional*</t>
  </si>
  <si>
    <t xml:space="preserve">Jumlah Sumber Daya Manusia Kesenian Tradisional yang Mendapat Pendidikan dan Pelatihan (Ditingkatkan Kompetensinya)
</t>
  </si>
  <si>
    <t>Peningkatan Kapasitas Tata Kelola Lembaga Kesenian Tradisional</t>
  </si>
  <si>
    <t>Jumlah Lembaga Penerima Bantuan</t>
  </si>
  <si>
    <t xml:space="preserve">Program Pembinaan Sejarah
</t>
  </si>
  <si>
    <t>Jumlah Sejarah yang Dilakukan Pembinaan</t>
  </si>
  <si>
    <t>Pembinaan Sejarah Lokal Dalam 1 (Satu) Daerah Kabupaten/Kota</t>
  </si>
  <si>
    <t>Jumlah Cagar Budaya Yang Di Lestarikan</t>
  </si>
  <si>
    <t/>
  </si>
  <si>
    <t>Jumlah Cagar Budaya Dan Warisan Budaya Yang Dilindungi</t>
  </si>
  <si>
    <t xml:space="preserve">Jumlah Cagar Budaya Dan Warisan Budaya Tak Benda Yang Ditetapkan 
</t>
  </si>
  <si>
    <t xml:space="preserve">Peningkatan Akses Masyarakat Terhadap Data Dan Informasi Sejarah*
</t>
  </si>
  <si>
    <t>Jumlah Dokumen Data dan Informasi Sejarah yang Dapat Diakses Masyarakat</t>
  </si>
  <si>
    <t xml:space="preserve">Dilaksanakannya Pengelolaan Manajemen Pendataan Sertifikasi
</t>
  </si>
  <si>
    <t>Tabel 3.2 Rumusan Rencana Program dan Kegiatan Tahun 2024 dan Prakiraan Maju Tahun 2025 Bersumber</t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</si>
</sst>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_);_(@_)"/>
    <numFmt numFmtId="168" formatCode="&quot;Rp&quot;#,##0_);\(&quot;Rp&quot;#,##0\)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b/>
      <sz val="7"/>
      <color theme="1"/>
      <name val="Bookman Old Style"/>
      <family val="1"/>
    </font>
    <font>
      <sz val="7"/>
      <color theme="1"/>
      <name val="Bookman Old Style"/>
      <family val="1"/>
    </font>
    <font>
      <sz val="7"/>
      <color theme="0"/>
      <name val="Bookman Old Style"/>
      <family val="1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1E6"/>
        <bgColor indexed="64"/>
      </patternFill>
    </fill>
    <fill>
      <patternFill patternType="darkUp">
        <fgColor rgb="FFFF33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 vertical="center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0" fontId="3" fillId="0" borderId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</cellStyleXfs>
  <cellXfs count="174">
    <xf numFmtId="0" fontId="0" fillId="0" borderId="0" xfId="0"/>
    <xf numFmtId="3" fontId="8" fillId="5" borderId="4" xfId="1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8" fillId="4" borderId="4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top"/>
    </xf>
    <xf numFmtId="49" fontId="8" fillId="5" borderId="4" xfId="1" applyNumberFormat="1" applyFont="1" applyFill="1" applyBorder="1" applyAlignment="1">
      <alignment horizontal="center" vertical="top"/>
    </xf>
    <xf numFmtId="49" fontId="9" fillId="0" borderId="4" xfId="1" applyNumberFormat="1" applyFont="1" applyFill="1" applyBorder="1" applyAlignment="1">
      <alignment horizontal="center" vertical="top" wrapText="1"/>
    </xf>
    <xf numFmtId="49" fontId="9" fillId="3" borderId="4" xfId="1" applyNumberFormat="1" applyFont="1" applyFill="1" applyBorder="1" applyAlignment="1">
      <alignment horizontal="center" vertical="top"/>
    </xf>
    <xf numFmtId="49" fontId="8" fillId="3" borderId="4" xfId="1" applyNumberFormat="1" applyFont="1" applyFill="1" applyBorder="1" applyAlignment="1">
      <alignment horizontal="center" vertical="top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  <xf numFmtId="4" fontId="8" fillId="0" borderId="4" xfId="1" applyNumberFormat="1" applyFont="1" applyFill="1" applyBorder="1" applyAlignment="1">
      <alignment horizontal="center" vertical="top" wrapText="1"/>
    </xf>
    <xf numFmtId="164" fontId="8" fillId="0" borderId="4" xfId="1" quotePrefix="1" applyNumberFormat="1" applyFont="1" applyFill="1" applyBorder="1" applyAlignment="1">
      <alignment horizontal="center" vertical="top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/>
    </xf>
    <xf numFmtId="0" fontId="8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" fontId="8" fillId="4" borderId="4" xfId="1" applyNumberFormat="1" applyFont="1" applyFill="1" applyBorder="1" applyAlignment="1">
      <alignment horizontal="center" vertical="center" wrapText="1"/>
    </xf>
    <xf numFmtId="164" fontId="8" fillId="4" borderId="4" xfId="1" applyNumberFormat="1" applyFont="1" applyFill="1" applyBorder="1" applyAlignment="1">
      <alignment vertical="center"/>
    </xf>
    <xf numFmtId="49" fontId="8" fillId="4" borderId="4" xfId="1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164" fontId="8" fillId="0" borderId="4" xfId="1" applyNumberFormat="1" applyFont="1" applyFill="1" applyBorder="1" applyAlignment="1">
      <alignment vertical="top"/>
    </xf>
    <xf numFmtId="49" fontId="8" fillId="5" borderId="4" xfId="0" applyNumberFormat="1" applyFont="1" applyFill="1" applyBorder="1" applyAlignment="1">
      <alignment horizontal="center" vertical="top"/>
    </xf>
    <xf numFmtId="49" fontId="8" fillId="5" borderId="4" xfId="0" applyNumberFormat="1" applyFont="1" applyFill="1" applyBorder="1" applyAlignment="1">
      <alignment horizontal="center" vertical="top" wrapText="1"/>
    </xf>
    <xf numFmtId="4" fontId="8" fillId="5" borderId="4" xfId="0" applyNumberFormat="1" applyFont="1" applyFill="1" applyBorder="1" applyAlignment="1">
      <alignment horizontal="center" vertical="top" wrapText="1"/>
    </xf>
    <xf numFmtId="4" fontId="8" fillId="5" borderId="4" xfId="18" applyNumberFormat="1" applyFont="1" applyFill="1" applyBorder="1" applyAlignment="1">
      <alignment horizontal="center" vertical="top"/>
    </xf>
    <xf numFmtId="4" fontId="8" fillId="5" borderId="4" xfId="18" applyNumberFormat="1" applyFont="1" applyFill="1" applyBorder="1" applyAlignment="1">
      <alignment horizontal="center" vertical="top" wrapText="1"/>
    </xf>
    <xf numFmtId="164" fontId="8" fillId="5" borderId="4" xfId="1" applyNumberFormat="1" applyFont="1" applyFill="1" applyBorder="1" applyAlignment="1">
      <alignment vertical="top"/>
    </xf>
    <xf numFmtId="0" fontId="8" fillId="5" borderId="0" xfId="0" applyFont="1" applyFill="1" applyAlignment="1">
      <alignment vertical="top"/>
    </xf>
    <xf numFmtId="49" fontId="9" fillId="0" borderId="4" xfId="0" applyNumberFormat="1" applyFont="1" applyBorder="1" applyAlignment="1">
      <alignment horizontal="center" vertical="top"/>
    </xf>
    <xf numFmtId="164" fontId="9" fillId="0" borderId="4" xfId="1" applyNumberFormat="1" applyFont="1" applyFill="1" applyBorder="1" applyAlignment="1">
      <alignment vertical="top"/>
    </xf>
    <xf numFmtId="49" fontId="8" fillId="3" borderId="4" xfId="0" applyNumberFormat="1" applyFont="1" applyFill="1" applyBorder="1" applyAlignment="1">
      <alignment horizontal="center" vertical="top"/>
    </xf>
    <xf numFmtId="49" fontId="8" fillId="3" borderId="4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" fontId="8" fillId="3" borderId="4" xfId="0" applyNumberFormat="1" applyFont="1" applyFill="1" applyBorder="1" applyAlignment="1">
      <alignment horizontal="center" vertical="top" wrapText="1"/>
    </xf>
    <xf numFmtId="4" fontId="8" fillId="3" borderId="4" xfId="18" applyNumberFormat="1" applyFont="1" applyFill="1" applyBorder="1" applyAlignment="1">
      <alignment horizontal="center" vertical="top"/>
    </xf>
    <xf numFmtId="4" fontId="8" fillId="3" borderId="4" xfId="18" applyNumberFormat="1" applyFont="1" applyFill="1" applyBorder="1" applyAlignment="1">
      <alignment horizontal="center" vertical="top" wrapText="1"/>
    </xf>
    <xf numFmtId="164" fontId="8" fillId="3" borderId="4" xfId="1" applyNumberFormat="1" applyFont="1" applyFill="1" applyBorder="1" applyAlignment="1">
      <alignment vertical="top"/>
    </xf>
    <xf numFmtId="49" fontId="8" fillId="3" borderId="4" xfId="1" applyNumberFormat="1" applyFont="1" applyFill="1" applyBorder="1" applyAlignment="1">
      <alignment horizontal="center" vertical="top" wrapText="1"/>
    </xf>
    <xf numFmtId="0" fontId="8" fillId="3" borderId="0" xfId="0" applyFont="1" applyFill="1" applyAlignment="1">
      <alignment vertical="top"/>
    </xf>
    <xf numFmtId="3" fontId="9" fillId="0" borderId="4" xfId="0" applyNumberFormat="1" applyFont="1" applyBorder="1" applyAlignment="1">
      <alignment horizontal="center" vertical="top" wrapText="1"/>
    </xf>
    <xf numFmtId="164" fontId="8" fillId="7" borderId="7" xfId="1" applyNumberFormat="1" applyFont="1" applyFill="1" applyBorder="1" applyAlignment="1">
      <alignment horizontal="center" vertical="top"/>
    </xf>
    <xf numFmtId="164" fontId="9" fillId="0" borderId="7" xfId="1" applyNumberFormat="1" applyFont="1" applyFill="1" applyBorder="1" applyAlignment="1">
      <alignment vertical="top"/>
    </xf>
    <xf numFmtId="49" fontId="9" fillId="0" borderId="1" xfId="0" applyNumberFormat="1" applyFont="1" applyBorder="1" applyAlignment="1">
      <alignment vertical="top" wrapText="1"/>
    </xf>
    <xf numFmtId="3" fontId="9" fillId="0" borderId="7" xfId="18" applyNumberFormat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vertical="top"/>
    </xf>
    <xf numFmtId="3" fontId="9" fillId="0" borderId="4" xfId="18" applyNumberFormat="1" applyFont="1" applyFill="1" applyBorder="1" applyAlignment="1">
      <alignment horizontal="center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8" fillId="5" borderId="4" xfId="1" applyNumberFormat="1" applyFont="1" applyFill="1" applyBorder="1" applyAlignment="1">
      <alignment horizontal="center" vertical="top" wrapText="1"/>
    </xf>
    <xf numFmtId="164" fontId="8" fillId="5" borderId="1" xfId="1" applyNumberFormat="1" applyFont="1" applyFill="1" applyBorder="1" applyAlignment="1">
      <alignment vertical="top"/>
    </xf>
    <xf numFmtId="164" fontId="8" fillId="5" borderId="6" xfId="1" applyNumberFormat="1" applyFont="1" applyFill="1" applyBorder="1" applyAlignment="1">
      <alignment vertical="top"/>
    </xf>
    <xf numFmtId="3" fontId="8" fillId="5" borderId="4" xfId="0" applyNumberFormat="1" applyFont="1" applyFill="1" applyBorder="1" applyAlignment="1">
      <alignment horizontal="center" vertical="top" wrapText="1"/>
    </xf>
    <xf numFmtId="164" fontId="8" fillId="5" borderId="7" xfId="1" applyNumberFormat="1" applyFont="1" applyFill="1" applyBorder="1" applyAlignment="1">
      <alignment vertical="top"/>
    </xf>
    <xf numFmtId="49" fontId="8" fillId="3" borderId="1" xfId="0" applyNumberFormat="1" applyFont="1" applyFill="1" applyBorder="1" applyAlignment="1">
      <alignment horizontal="center" vertical="top"/>
    </xf>
    <xf numFmtId="3" fontId="8" fillId="3" borderId="4" xfId="1" applyNumberFormat="1" applyFont="1" applyFill="1" applyBorder="1" applyAlignment="1">
      <alignment horizontal="center" vertical="top" wrapText="1"/>
    </xf>
    <xf numFmtId="4" fontId="8" fillId="3" borderId="4" xfId="1" applyNumberFormat="1" applyFont="1" applyFill="1" applyBorder="1" applyAlignment="1">
      <alignment horizontal="center" vertical="top" wrapText="1"/>
    </xf>
    <xf numFmtId="164" fontId="8" fillId="3" borderId="1" xfId="1" applyNumberFormat="1" applyFont="1" applyFill="1" applyBorder="1" applyAlignment="1">
      <alignment vertical="top"/>
    </xf>
    <xf numFmtId="49" fontId="8" fillId="3" borderId="1" xfId="1" applyNumberFormat="1" applyFont="1" applyFill="1" applyBorder="1" applyAlignment="1">
      <alignment horizontal="center" vertical="top" wrapText="1"/>
    </xf>
    <xf numFmtId="49" fontId="8" fillId="3" borderId="1" xfId="1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164" fontId="8" fillId="3" borderId="7" xfId="1" applyNumberFormat="1" applyFont="1" applyFill="1" applyBorder="1" applyAlignment="1">
      <alignment vertical="top"/>
    </xf>
    <xf numFmtId="49" fontId="8" fillId="3" borderId="7" xfId="1" applyNumberFormat="1" applyFont="1" applyFill="1" applyBorder="1" applyAlignment="1">
      <alignment horizontal="center" vertical="top" wrapText="1"/>
    </xf>
    <xf numFmtId="49" fontId="8" fillId="3" borderId="7" xfId="1" applyNumberFormat="1" applyFont="1" applyFill="1" applyBorder="1" applyAlignment="1">
      <alignment horizontal="center" vertical="top"/>
    </xf>
    <xf numFmtId="3" fontId="8" fillId="3" borderId="4" xfId="0" applyNumberFormat="1" applyFont="1" applyFill="1" applyBorder="1" applyAlignment="1">
      <alignment horizontal="center" vertical="top" wrapText="1"/>
    </xf>
    <xf numFmtId="49" fontId="9" fillId="8" borderId="1" xfId="0" applyNumberFormat="1" applyFont="1" applyFill="1" applyBorder="1" applyAlignment="1">
      <alignment horizontal="left" vertical="top" wrapText="1"/>
    </xf>
    <xf numFmtId="49" fontId="9" fillId="8" borderId="4" xfId="0" applyNumberFormat="1" applyFont="1" applyFill="1" applyBorder="1" applyAlignment="1">
      <alignment horizontal="left" vertical="top" wrapText="1"/>
    </xf>
    <xf numFmtId="49" fontId="9" fillId="0" borderId="4" xfId="0" applyNumberFormat="1" applyFont="1" applyBorder="1" applyAlignment="1">
      <alignment vertical="top" wrapText="1"/>
    </xf>
    <xf numFmtId="164" fontId="8" fillId="7" borderId="4" xfId="1" applyNumberFormat="1" applyFont="1" applyFill="1" applyBorder="1" applyAlignment="1">
      <alignment horizontal="center" vertical="top"/>
    </xf>
    <xf numFmtId="49" fontId="9" fillId="8" borderId="1" xfId="0" applyNumberFormat="1" applyFont="1" applyFill="1" applyBorder="1" applyAlignment="1">
      <alignment vertical="top" wrapText="1"/>
    </xf>
    <xf numFmtId="49" fontId="8" fillId="3" borderId="6" xfId="0" applyNumberFormat="1" applyFont="1" applyFill="1" applyBorder="1" applyAlignment="1">
      <alignment horizontal="center" vertical="top"/>
    </xf>
    <xf numFmtId="164" fontId="8" fillId="3" borderId="6" xfId="1" applyNumberFormat="1" applyFont="1" applyFill="1" applyBorder="1" applyAlignment="1">
      <alignment vertical="top"/>
    </xf>
    <xf numFmtId="49" fontId="8" fillId="3" borderId="6" xfId="1" applyNumberFormat="1" applyFont="1" applyFill="1" applyBorder="1" applyAlignment="1">
      <alignment horizontal="center" vertical="top" wrapText="1"/>
    </xf>
    <xf numFmtId="49" fontId="8" fillId="3" borderId="6" xfId="1" applyNumberFormat="1" applyFont="1" applyFill="1" applyBorder="1" applyAlignment="1">
      <alignment horizontal="center" vertical="top"/>
    </xf>
    <xf numFmtId="4" fontId="9" fillId="0" borderId="7" xfId="1" applyNumberFormat="1" applyFont="1" applyFill="1" applyBorder="1" applyAlignment="1">
      <alignment horizontal="center" vertical="top" wrapText="1"/>
    </xf>
    <xf numFmtId="4" fontId="9" fillId="0" borderId="7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top" wrapText="1"/>
    </xf>
    <xf numFmtId="3" fontId="10" fillId="0" borderId="4" xfId="0" applyNumberFormat="1" applyFont="1" applyBorder="1" applyAlignment="1">
      <alignment horizontal="center" vertical="top" wrapText="1"/>
    </xf>
    <xf numFmtId="3" fontId="10" fillId="0" borderId="4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/>
    </xf>
    <xf numFmtId="3" fontId="10" fillId="8" borderId="4" xfId="1" applyNumberFormat="1" applyFont="1" applyFill="1" applyBorder="1" applyAlignment="1">
      <alignment horizontal="center" vertical="top" wrapText="1"/>
    </xf>
    <xf numFmtId="164" fontId="10" fillId="8" borderId="4" xfId="1" applyNumberFormat="1" applyFont="1" applyFill="1" applyBorder="1" applyAlignment="1">
      <alignment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49" fontId="8" fillId="5" borderId="1" xfId="0" applyNumberFormat="1" applyFont="1" applyFill="1" applyBorder="1" applyAlignment="1">
      <alignment horizontal="center" vertical="top"/>
    </xf>
    <xf numFmtId="49" fontId="8" fillId="5" borderId="6" xfId="0" applyNumberFormat="1" applyFont="1" applyFill="1" applyBorder="1" applyAlignment="1">
      <alignment horizontal="center" vertical="top"/>
    </xf>
    <xf numFmtId="49" fontId="8" fillId="5" borderId="7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left" vertical="top" wrapText="1"/>
    </xf>
    <xf numFmtId="49" fontId="8" fillId="3" borderId="6" xfId="0" applyNumberFormat="1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8" fillId="3" borderId="6" xfId="0" applyNumberFormat="1" applyFont="1" applyFill="1" applyBorder="1" applyAlignment="1">
      <alignment horizontal="center" vertical="top" wrapText="1"/>
    </xf>
    <xf numFmtId="49" fontId="8" fillId="5" borderId="1" xfId="1" applyNumberFormat="1" applyFont="1" applyFill="1" applyBorder="1" applyAlignment="1">
      <alignment horizontal="center" vertical="top" wrapText="1"/>
    </xf>
    <xf numFmtId="49" fontId="8" fillId="5" borderId="7" xfId="1" applyNumberFormat="1" applyFont="1" applyFill="1" applyBorder="1" applyAlignment="1">
      <alignment horizontal="center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6" xfId="0" applyNumberFormat="1" applyFont="1" applyFill="1" applyBorder="1" applyAlignment="1">
      <alignment horizontal="left" vertical="top" wrapText="1"/>
    </xf>
    <xf numFmtId="49" fontId="8" fillId="5" borderId="7" xfId="0" applyNumberFormat="1" applyFont="1" applyFill="1" applyBorder="1" applyAlignment="1">
      <alignment horizontal="left" vertical="top" wrapText="1"/>
    </xf>
    <xf numFmtId="49" fontId="8" fillId="5" borderId="6" xfId="1" applyNumberFormat="1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49" fontId="9" fillId="0" borderId="7" xfId="1" applyNumberFormat="1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/>
    </xf>
    <xf numFmtId="49" fontId="8" fillId="6" borderId="4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8" fillId="5" borderId="4" xfId="1" applyNumberFormat="1" applyFont="1" applyFill="1" applyBorder="1" applyAlignment="1">
      <alignment horizontal="center" vertical="top" wrapText="1"/>
    </xf>
    <xf numFmtId="3" fontId="9" fillId="0" borderId="4" xfId="1" applyNumberFormat="1" applyFont="1" applyFill="1" applyBorder="1" applyAlignment="1">
      <alignment horizontal="center" vertical="top" wrapText="1"/>
    </xf>
    <xf numFmtId="49" fontId="8" fillId="5" borderId="1" xfId="1" applyNumberFormat="1" applyFont="1" applyFill="1" applyBorder="1" applyAlignment="1">
      <alignment horizontal="center" vertical="top"/>
    </xf>
    <xf numFmtId="49" fontId="8" fillId="5" borderId="6" xfId="1" applyNumberFormat="1" applyFont="1" applyFill="1" applyBorder="1" applyAlignment="1">
      <alignment horizontal="center" vertical="top"/>
    </xf>
    <xf numFmtId="49" fontId="8" fillId="5" borderId="7" xfId="1" applyNumberFormat="1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8" fillId="5" borderId="1" xfId="1" applyNumberFormat="1" applyFont="1" applyFill="1" applyBorder="1" applyAlignment="1">
      <alignment horizontal="center" vertical="top" wrapText="1"/>
    </xf>
    <xf numFmtId="49" fontId="8" fillId="5" borderId="6" xfId="1" applyNumberFormat="1" applyFont="1" applyFill="1" applyBorder="1" applyAlignment="1">
      <alignment horizontal="center" vertical="top" wrapText="1"/>
    </xf>
    <xf numFmtId="49" fontId="8" fillId="5" borderId="7" xfId="1" applyNumberFormat="1" applyFont="1" applyFill="1" applyBorder="1" applyAlignment="1">
      <alignment horizontal="center" vertical="top" wrapText="1"/>
    </xf>
    <xf numFmtId="4" fontId="8" fillId="6" borderId="4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top" wrapText="1"/>
    </xf>
    <xf numFmtId="49" fontId="8" fillId="5" borderId="6" xfId="0" applyNumberFormat="1" applyFont="1" applyFill="1" applyBorder="1" applyAlignment="1">
      <alignment horizontal="center" vertical="top" wrapText="1"/>
    </xf>
    <xf numFmtId="49" fontId="8" fillId="5" borderId="7" xfId="0" applyNumberFormat="1" applyFont="1" applyFill="1" applyBorder="1" applyAlignment="1">
      <alignment horizontal="center" vertical="top" wrapText="1"/>
    </xf>
    <xf numFmtId="164" fontId="8" fillId="6" borderId="1" xfId="1" applyNumberFormat="1" applyFont="1" applyFill="1" applyBorder="1" applyAlignment="1">
      <alignment horizontal="center" vertical="center" wrapText="1"/>
    </xf>
    <xf numFmtId="164" fontId="8" fillId="6" borderId="6" xfId="1" applyNumberFormat="1" applyFont="1" applyFill="1" applyBorder="1" applyAlignment="1">
      <alignment horizontal="center" vertical="center" wrapText="1"/>
    </xf>
    <xf numFmtId="164" fontId="8" fillId="6" borderId="7" xfId="1" applyNumberFormat="1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164" fontId="8" fillId="6" borderId="4" xfId="1" applyNumberFormat="1" applyFont="1" applyFill="1" applyBorder="1" applyAlignment="1">
      <alignment horizontal="center" vertical="center" wrapText="1"/>
    </xf>
    <xf numFmtId="49" fontId="8" fillId="6" borderId="2" xfId="0" applyNumberFormat="1" applyFont="1" applyFill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6" xfId="0" applyNumberFormat="1" applyFont="1" applyFill="1" applyBorder="1" applyAlignment="1">
      <alignment horizontal="center" vertical="center" wrapText="1"/>
    </xf>
    <xf numFmtId="49" fontId="8" fillId="6" borderId="7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textRotation="90"/>
    </xf>
    <xf numFmtId="49" fontId="8" fillId="6" borderId="6" xfId="0" applyNumberFormat="1" applyFont="1" applyFill="1" applyBorder="1" applyAlignment="1">
      <alignment horizontal="center" vertical="center" textRotation="90"/>
    </xf>
    <xf numFmtId="49" fontId="8" fillId="6" borderId="7" xfId="0" applyNumberFormat="1" applyFont="1" applyFill="1" applyBorder="1" applyAlignment="1">
      <alignment horizontal="center" vertical="center" textRotation="90"/>
    </xf>
    <xf numFmtId="49" fontId="8" fillId="6" borderId="1" xfId="0" applyNumberFormat="1" applyFont="1" applyFill="1" applyBorder="1" applyAlignment="1">
      <alignment horizontal="center" vertical="center" textRotation="90" wrapText="1"/>
    </xf>
    <xf numFmtId="49" fontId="8" fillId="6" borderId="6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</cellXfs>
  <cellStyles count="24">
    <cellStyle name="Comma [0]" xfId="1" builtinId="6"/>
    <cellStyle name="Comma [0] 2" xfId="15"/>
    <cellStyle name="Comma [0] 2 2" xfId="2"/>
    <cellStyle name="Comma [0] 2 2 2 3" xfId="22"/>
    <cellStyle name="Comma [0] 2 3" xfId="16"/>
    <cellStyle name="Comma [0] 2 6" xfId="21"/>
    <cellStyle name="Comma [0] 4" xfId="8"/>
    <cellStyle name="Comma 2" xfId="13"/>
    <cellStyle name="Comma 3" xfId="14"/>
    <cellStyle name="Comma 46" xfId="17"/>
    <cellStyle name="Currency [0] 2" xfId="12"/>
    <cellStyle name="Currency 2" xfId="7"/>
    <cellStyle name="Normal" xfId="0" builtinId="0"/>
    <cellStyle name="Normal 12 2" xfId="11"/>
    <cellStyle name="Normal 2" xfId="3"/>
    <cellStyle name="Normal 2 2" xfId="10"/>
    <cellStyle name="Normal 2 3" xfId="9"/>
    <cellStyle name="Normal 3" xfId="6"/>
    <cellStyle name="Normal 3 2 2" xfId="23"/>
    <cellStyle name="Normal 4" xfId="4"/>
    <cellStyle name="Normal 5" xfId="5"/>
    <cellStyle name="Normal 7" xfId="20"/>
    <cellStyle name="Percent" xfId="18" builtinId="5"/>
    <cellStyle name="Percent 2" xfId="19"/>
  </cellStyles>
  <dxfs count="0"/>
  <tableStyles count="0" defaultTableStyle="TableStyleMedium2" defaultPivotStyle="PivotStyleLight16"/>
  <colors>
    <mruColors>
      <color rgb="FFFFCCFF"/>
      <color rgb="FFFF33CC"/>
      <color rgb="FFDDEBF7"/>
      <color rgb="FF99FF99"/>
      <color rgb="FF99FFCC"/>
      <color rgb="FF0000FF"/>
      <color rgb="FFF2F1E6"/>
      <color rgb="FFE5E4CA"/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"/>
  <sheetViews>
    <sheetView tabSelected="1" view="pageBreakPreview" zoomScaleSheetLayoutView="100" workbookViewId="0">
      <pane xSplit="6" ySplit="7" topLeftCell="G8" activePane="bottomRight" state="frozen"/>
      <selection pane="topRight" activeCell="G1" sqref="G1"/>
      <selection pane="bottomLeft" activeCell="A5" sqref="A5"/>
      <selection pane="bottomRight" sqref="A1:U1"/>
    </sheetView>
  </sheetViews>
  <sheetFormatPr defaultRowHeight="14.4"/>
  <cols>
    <col min="1" max="1" width="5.109375" customWidth="1"/>
    <col min="2" max="2" width="5" customWidth="1"/>
    <col min="3" max="3" width="5.109375" customWidth="1"/>
    <col min="4" max="4" width="5" customWidth="1"/>
    <col min="5" max="5" width="5.88671875" customWidth="1"/>
    <col min="6" max="6" width="22.6640625" customWidth="1"/>
    <col min="7" max="7" width="28.6640625" customWidth="1"/>
    <col min="13" max="13" width="18.5546875" customWidth="1"/>
    <col min="14" max="14" width="9.109375" style="136"/>
    <col min="16" max="16" width="18.88671875" customWidth="1"/>
    <col min="17" max="17" width="21.44140625" customWidth="1"/>
    <col min="18" max="18" width="12.109375" customWidth="1"/>
    <col min="20" max="20" width="21.88671875" customWidth="1"/>
    <col min="21" max="21" width="14" style="136" customWidth="1"/>
  </cols>
  <sheetData>
    <row r="1" spans="1:21" ht="15.6">
      <c r="A1" s="173" t="s">
        <v>255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4" spans="1:21" ht="22.5" customHeight="1">
      <c r="A4" s="162" t="s">
        <v>2</v>
      </c>
      <c r="B4" s="163"/>
      <c r="C4" s="163"/>
      <c r="D4" s="163"/>
      <c r="E4" s="164"/>
      <c r="F4" s="150" t="s">
        <v>17</v>
      </c>
      <c r="G4" s="150" t="s">
        <v>12</v>
      </c>
      <c r="H4" s="165" t="s">
        <v>0</v>
      </c>
      <c r="I4" s="149" t="s">
        <v>16</v>
      </c>
      <c r="J4" s="149" t="s">
        <v>44</v>
      </c>
      <c r="K4" s="149" t="s">
        <v>45</v>
      </c>
      <c r="L4" s="150" t="s">
        <v>48</v>
      </c>
      <c r="M4" s="150"/>
      <c r="N4" s="150"/>
      <c r="O4" s="150"/>
      <c r="P4" s="150"/>
      <c r="Q4" s="150"/>
      <c r="R4" s="150" t="s">
        <v>11</v>
      </c>
      <c r="S4" s="161" t="s">
        <v>47</v>
      </c>
      <c r="T4" s="161"/>
      <c r="U4" s="150" t="s">
        <v>13</v>
      </c>
    </row>
    <row r="5" spans="1:21">
      <c r="A5" s="168" t="s">
        <v>18</v>
      </c>
      <c r="B5" s="171" t="s">
        <v>19</v>
      </c>
      <c r="C5" s="171" t="s">
        <v>20</v>
      </c>
      <c r="D5" s="171" t="s">
        <v>24</v>
      </c>
      <c r="E5" s="171" t="s">
        <v>21</v>
      </c>
      <c r="F5" s="150"/>
      <c r="G5" s="150"/>
      <c r="H5" s="166"/>
      <c r="I5" s="149"/>
      <c r="J5" s="149"/>
      <c r="K5" s="149"/>
      <c r="L5" s="149" t="s">
        <v>46</v>
      </c>
      <c r="M5" s="154" t="s">
        <v>5</v>
      </c>
      <c r="N5" s="150" t="s">
        <v>6</v>
      </c>
      <c r="O5" s="150" t="s">
        <v>7</v>
      </c>
      <c r="P5" s="157" t="s">
        <v>8</v>
      </c>
      <c r="Q5" s="158"/>
      <c r="R5" s="150"/>
      <c r="S5" s="149" t="s">
        <v>1</v>
      </c>
      <c r="T5" s="154" t="s">
        <v>5</v>
      </c>
      <c r="U5" s="150"/>
    </row>
    <row r="6" spans="1:21">
      <c r="A6" s="169"/>
      <c r="B6" s="172"/>
      <c r="C6" s="172"/>
      <c r="D6" s="172"/>
      <c r="E6" s="172"/>
      <c r="F6" s="150"/>
      <c r="G6" s="150"/>
      <c r="H6" s="166"/>
      <c r="I6" s="149"/>
      <c r="J6" s="149"/>
      <c r="K6" s="149"/>
      <c r="L6" s="149"/>
      <c r="M6" s="155"/>
      <c r="N6" s="150"/>
      <c r="O6" s="150"/>
      <c r="P6" s="159"/>
      <c r="Q6" s="160"/>
      <c r="R6" s="150"/>
      <c r="S6" s="149"/>
      <c r="T6" s="155"/>
      <c r="U6" s="150"/>
    </row>
    <row r="7" spans="1:21">
      <c r="A7" s="170"/>
      <c r="B7" s="170"/>
      <c r="C7" s="170"/>
      <c r="D7" s="170"/>
      <c r="E7" s="170"/>
      <c r="F7" s="150"/>
      <c r="G7" s="150"/>
      <c r="H7" s="167"/>
      <c r="I7" s="149"/>
      <c r="J7" s="149"/>
      <c r="K7" s="149"/>
      <c r="L7" s="149"/>
      <c r="M7" s="156"/>
      <c r="N7" s="150"/>
      <c r="O7" s="150"/>
      <c r="P7" s="126" t="s">
        <v>9</v>
      </c>
      <c r="Q7" s="126" t="s">
        <v>10</v>
      </c>
      <c r="R7" s="150"/>
      <c r="S7" s="149"/>
      <c r="T7" s="156"/>
      <c r="U7" s="150"/>
    </row>
    <row r="8" spans="1:21">
      <c r="A8" s="11"/>
      <c r="B8" s="11"/>
      <c r="C8" s="11"/>
      <c r="D8" s="11"/>
      <c r="E8" s="11"/>
      <c r="F8" s="12"/>
      <c r="G8" s="12"/>
      <c r="H8" s="13"/>
      <c r="I8" s="14"/>
      <c r="J8" s="14"/>
      <c r="K8" s="15"/>
      <c r="L8" s="15"/>
      <c r="M8" s="16"/>
      <c r="N8" s="17"/>
      <c r="O8" s="18"/>
      <c r="P8" s="17"/>
      <c r="Q8" s="17"/>
      <c r="R8" s="17"/>
      <c r="S8" s="15"/>
      <c r="T8" s="16"/>
      <c r="U8" s="13"/>
    </row>
    <row r="9" spans="1:21" s="32" customFormat="1" ht="19.2">
      <c r="A9" s="27" t="s">
        <v>22</v>
      </c>
      <c r="B9" s="27" t="s">
        <v>23</v>
      </c>
      <c r="C9" s="27"/>
      <c r="D9" s="27"/>
      <c r="E9" s="27" t="s">
        <v>4</v>
      </c>
      <c r="F9" s="145" t="s">
        <v>15</v>
      </c>
      <c r="G9" s="145"/>
      <c r="H9" s="145"/>
      <c r="I9" s="145"/>
      <c r="J9" s="145"/>
      <c r="K9" s="145"/>
      <c r="L9" s="28"/>
      <c r="M9" s="29">
        <f>M11</f>
        <v>649023517494</v>
      </c>
      <c r="N9" s="30"/>
      <c r="O9" s="31"/>
      <c r="P9" s="30"/>
      <c r="Q9" s="30"/>
      <c r="R9" s="30"/>
      <c r="S9" s="28"/>
      <c r="T9" s="29">
        <f>T11</f>
        <v>681449693368.69995</v>
      </c>
      <c r="U9" s="134"/>
    </row>
    <row r="10" spans="1:21" s="26" customFormat="1" ht="9.6">
      <c r="A10" s="20"/>
      <c r="B10" s="20"/>
      <c r="C10" s="20"/>
      <c r="D10" s="20"/>
      <c r="E10" s="20"/>
      <c r="F10" s="33"/>
      <c r="G10" s="33"/>
      <c r="H10" s="34"/>
      <c r="I10" s="35"/>
      <c r="J10" s="21"/>
      <c r="K10" s="22"/>
      <c r="L10" s="22"/>
      <c r="M10" s="23"/>
      <c r="N10" s="24"/>
      <c r="O10" s="25"/>
      <c r="P10" s="24"/>
      <c r="Q10" s="24"/>
      <c r="R10" s="24"/>
      <c r="S10" s="22"/>
      <c r="T10" s="23"/>
      <c r="U10" s="34"/>
    </row>
    <row r="11" spans="1:21" s="40" customFormat="1" ht="19.2">
      <c r="A11" s="36" t="s">
        <v>4</v>
      </c>
      <c r="B11" s="36"/>
      <c r="C11" s="36"/>
      <c r="D11" s="36"/>
      <c r="E11" s="36"/>
      <c r="F11" s="144" t="s">
        <v>3</v>
      </c>
      <c r="G11" s="144"/>
      <c r="H11" s="144"/>
      <c r="I11" s="144"/>
      <c r="J11" s="144"/>
      <c r="K11" s="144"/>
      <c r="L11" s="37"/>
      <c r="M11" s="38">
        <f>SUM(M13:M82)/3</f>
        <v>649023517494</v>
      </c>
      <c r="N11" s="39"/>
      <c r="O11" s="3"/>
      <c r="P11" s="39"/>
      <c r="Q11" s="39"/>
      <c r="R11" s="39"/>
      <c r="S11" s="37"/>
      <c r="T11" s="38">
        <f>SUM(T13:T82)/3</f>
        <v>681449693368.69995</v>
      </c>
      <c r="U11" s="135"/>
    </row>
    <row r="12" spans="1:21" s="19" customFormat="1" ht="9.6">
      <c r="A12" s="11"/>
      <c r="B12" s="11"/>
      <c r="C12" s="11"/>
      <c r="D12" s="11"/>
      <c r="E12" s="11"/>
      <c r="F12" s="12"/>
      <c r="G12" s="12"/>
      <c r="H12" s="13"/>
      <c r="I12" s="14"/>
      <c r="J12" s="14"/>
      <c r="K12" s="15"/>
      <c r="L12" s="15"/>
      <c r="M12" s="41"/>
      <c r="N12" s="17"/>
      <c r="O12" s="18"/>
      <c r="P12" s="17"/>
      <c r="Q12" s="17"/>
      <c r="R12" s="17"/>
      <c r="S12" s="15"/>
      <c r="T12" s="41"/>
      <c r="U12" s="13"/>
    </row>
    <row r="13" spans="1:21" s="48" customFormat="1" ht="67.2">
      <c r="A13" s="42" t="s">
        <v>22</v>
      </c>
      <c r="B13" s="42" t="s">
        <v>23</v>
      </c>
      <c r="C13" s="42" t="s">
        <v>23</v>
      </c>
      <c r="D13" s="42"/>
      <c r="E13" s="42"/>
      <c r="F13" s="127" t="s">
        <v>128</v>
      </c>
      <c r="G13" s="127" t="s">
        <v>107</v>
      </c>
      <c r="H13" s="43" t="s">
        <v>49</v>
      </c>
      <c r="I13" s="44">
        <v>98</v>
      </c>
      <c r="J13" s="45">
        <v>98</v>
      </c>
      <c r="K13" s="46">
        <v>98</v>
      </c>
      <c r="L13" s="46">
        <v>98</v>
      </c>
      <c r="M13" s="47">
        <f>SUM(M15:M41)/2</f>
        <v>466160756561</v>
      </c>
      <c r="N13" s="129"/>
      <c r="O13" s="5"/>
      <c r="P13" s="129" t="s">
        <v>50</v>
      </c>
      <c r="Q13" s="129" t="s">
        <v>51</v>
      </c>
      <c r="R13" s="129"/>
      <c r="S13" s="46">
        <v>98</v>
      </c>
      <c r="T13" s="47">
        <f>SUM(T14:T41)/2</f>
        <v>489468794389.04999</v>
      </c>
      <c r="U13" s="43" t="s">
        <v>135</v>
      </c>
    </row>
    <row r="14" spans="1:21" s="10" customFormat="1" ht="10.199999999999999">
      <c r="A14" s="49"/>
      <c r="B14" s="49"/>
      <c r="C14" s="49"/>
      <c r="D14" s="49"/>
      <c r="E14" s="49"/>
      <c r="F14" s="128"/>
      <c r="G14" s="128"/>
      <c r="H14" s="2"/>
      <c r="I14" s="9"/>
      <c r="J14" s="9"/>
      <c r="K14" s="9"/>
      <c r="L14" s="9"/>
      <c r="M14" s="50"/>
      <c r="N14" s="6"/>
      <c r="O14" s="4"/>
      <c r="P14" s="6"/>
      <c r="Q14" s="6"/>
      <c r="R14" s="6"/>
      <c r="S14" s="9"/>
      <c r="T14" s="50"/>
      <c r="U14" s="2"/>
    </row>
    <row r="15" spans="1:21" s="59" customFormat="1" ht="48">
      <c r="A15" s="51" t="s">
        <v>22</v>
      </c>
      <c r="B15" s="51" t="s">
        <v>23</v>
      </c>
      <c r="C15" s="51" t="s">
        <v>23</v>
      </c>
      <c r="D15" s="51" t="s">
        <v>52</v>
      </c>
      <c r="E15" s="51"/>
      <c r="F15" s="52" t="s">
        <v>53</v>
      </c>
      <c r="G15" s="52" t="s">
        <v>54</v>
      </c>
      <c r="H15" s="53" t="s">
        <v>49</v>
      </c>
      <c r="I15" s="54">
        <v>100</v>
      </c>
      <c r="J15" s="55">
        <v>100</v>
      </c>
      <c r="K15" s="56">
        <v>100</v>
      </c>
      <c r="L15" s="56">
        <v>100</v>
      </c>
      <c r="M15" s="57">
        <f>SUM(M16:M18)</f>
        <v>90000000</v>
      </c>
      <c r="N15" s="58"/>
      <c r="O15" s="8"/>
      <c r="P15" s="58"/>
      <c r="Q15" s="58"/>
      <c r="R15" s="58"/>
      <c r="S15" s="56">
        <v>100</v>
      </c>
      <c r="T15" s="57">
        <f>SUM(T16:T18)</f>
        <v>94500000</v>
      </c>
      <c r="U15" s="53" t="s">
        <v>135</v>
      </c>
    </row>
    <row r="16" spans="1:21" s="10" customFormat="1" ht="30.6">
      <c r="A16" s="49" t="s">
        <v>22</v>
      </c>
      <c r="B16" s="49" t="s">
        <v>23</v>
      </c>
      <c r="C16" s="49" t="s">
        <v>23</v>
      </c>
      <c r="D16" s="49" t="s">
        <v>52</v>
      </c>
      <c r="E16" s="49" t="s">
        <v>23</v>
      </c>
      <c r="F16" s="128" t="s">
        <v>108</v>
      </c>
      <c r="G16" s="128" t="s">
        <v>109</v>
      </c>
      <c r="H16" s="2" t="s">
        <v>59</v>
      </c>
      <c r="I16" s="60">
        <v>18</v>
      </c>
      <c r="J16" s="60">
        <v>3</v>
      </c>
      <c r="K16" s="60">
        <v>3</v>
      </c>
      <c r="L16" s="60">
        <v>3</v>
      </c>
      <c r="M16" s="50">
        <v>30000000</v>
      </c>
      <c r="N16" s="6" t="s">
        <v>60</v>
      </c>
      <c r="O16" s="4" t="s">
        <v>56</v>
      </c>
      <c r="P16" s="6"/>
      <c r="Q16" s="6"/>
      <c r="R16" s="6" t="s">
        <v>14</v>
      </c>
      <c r="S16" s="60">
        <v>3</v>
      </c>
      <c r="T16" s="50">
        <v>31500000</v>
      </c>
      <c r="U16" s="2" t="s">
        <v>135</v>
      </c>
    </row>
    <row r="17" spans="1:21" s="10" customFormat="1" ht="29.25" customHeight="1">
      <c r="A17" s="107" t="s">
        <v>22</v>
      </c>
      <c r="B17" s="107" t="s">
        <v>23</v>
      </c>
      <c r="C17" s="107" t="s">
        <v>23</v>
      </c>
      <c r="D17" s="107" t="s">
        <v>52</v>
      </c>
      <c r="E17" s="107" t="s">
        <v>25</v>
      </c>
      <c r="F17" s="106" t="s">
        <v>118</v>
      </c>
      <c r="G17" s="128" t="s">
        <v>136</v>
      </c>
      <c r="H17" s="2" t="s">
        <v>59</v>
      </c>
      <c r="I17" s="60">
        <v>5</v>
      </c>
      <c r="J17" s="61"/>
      <c r="K17" s="60">
        <v>1</v>
      </c>
      <c r="L17" s="60">
        <v>1</v>
      </c>
      <c r="M17" s="62">
        <v>30000000</v>
      </c>
      <c r="N17" s="6" t="s">
        <v>60</v>
      </c>
      <c r="O17" s="4" t="s">
        <v>56</v>
      </c>
      <c r="P17" s="124"/>
      <c r="Q17" s="124"/>
      <c r="R17" s="124"/>
      <c r="S17" s="60">
        <v>1</v>
      </c>
      <c r="T17" s="50">
        <v>31500000</v>
      </c>
      <c r="U17" s="2" t="s">
        <v>135</v>
      </c>
    </row>
    <row r="18" spans="1:21" s="10" customFormat="1" ht="61.2">
      <c r="A18" s="107" t="s">
        <v>22</v>
      </c>
      <c r="B18" s="107" t="s">
        <v>23</v>
      </c>
      <c r="C18" s="107" t="s">
        <v>23</v>
      </c>
      <c r="D18" s="107" t="s">
        <v>52</v>
      </c>
      <c r="E18" s="107" t="s">
        <v>26</v>
      </c>
      <c r="F18" s="63" t="s">
        <v>100</v>
      </c>
      <c r="G18" s="128" t="s">
        <v>116</v>
      </c>
      <c r="H18" s="2" t="s">
        <v>59</v>
      </c>
      <c r="I18" s="60">
        <v>15</v>
      </c>
      <c r="J18" s="61"/>
      <c r="K18" s="60">
        <v>3</v>
      </c>
      <c r="L18" s="60">
        <v>3</v>
      </c>
      <c r="M18" s="62">
        <v>30000000</v>
      </c>
      <c r="N18" s="6" t="s">
        <v>60</v>
      </c>
      <c r="O18" s="4" t="s">
        <v>56</v>
      </c>
      <c r="P18" s="124"/>
      <c r="Q18" s="124"/>
      <c r="R18" s="124"/>
      <c r="S18" s="60">
        <v>3</v>
      </c>
      <c r="T18" s="50">
        <v>31500000</v>
      </c>
      <c r="U18" s="2" t="s">
        <v>135</v>
      </c>
    </row>
    <row r="19" spans="1:21" s="59" customFormat="1" ht="38.4">
      <c r="A19" s="51" t="s">
        <v>22</v>
      </c>
      <c r="B19" s="51" t="s">
        <v>23</v>
      </c>
      <c r="C19" s="51" t="s">
        <v>23</v>
      </c>
      <c r="D19" s="51" t="s">
        <v>57</v>
      </c>
      <c r="E19" s="51"/>
      <c r="F19" s="52" t="s">
        <v>124</v>
      </c>
      <c r="G19" s="52" t="s">
        <v>58</v>
      </c>
      <c r="H19" s="53" t="s">
        <v>49</v>
      </c>
      <c r="I19" s="54">
        <v>100</v>
      </c>
      <c r="J19" s="55">
        <v>100</v>
      </c>
      <c r="K19" s="56">
        <v>100</v>
      </c>
      <c r="L19" s="56">
        <v>100</v>
      </c>
      <c r="M19" s="57">
        <f>SUM(M20:M21)</f>
        <v>462213883494</v>
      </c>
      <c r="N19" s="58"/>
      <c r="O19" s="8"/>
      <c r="P19" s="58"/>
      <c r="Q19" s="58"/>
      <c r="R19" s="58"/>
      <c r="S19" s="56">
        <v>100</v>
      </c>
      <c r="T19" s="57">
        <f>SUM(T20:T21)</f>
        <v>485324577668.70001</v>
      </c>
      <c r="U19" s="53" t="s">
        <v>135</v>
      </c>
    </row>
    <row r="20" spans="1:21" s="10" customFormat="1" ht="30.6">
      <c r="A20" s="107" t="s">
        <v>22</v>
      </c>
      <c r="B20" s="107" t="s">
        <v>23</v>
      </c>
      <c r="C20" s="107" t="s">
        <v>23</v>
      </c>
      <c r="D20" s="107" t="s">
        <v>57</v>
      </c>
      <c r="E20" s="107" t="s">
        <v>23</v>
      </c>
      <c r="F20" s="106" t="s">
        <v>110</v>
      </c>
      <c r="G20" s="128" t="s">
        <v>89</v>
      </c>
      <c r="H20" s="2" t="s">
        <v>101</v>
      </c>
      <c r="I20" s="60">
        <v>3377</v>
      </c>
      <c r="J20" s="61"/>
      <c r="K20" s="60">
        <v>3377</v>
      </c>
      <c r="L20" s="60">
        <v>3377</v>
      </c>
      <c r="M20" s="62">
        <v>461628433494</v>
      </c>
      <c r="N20" s="6" t="s">
        <v>60</v>
      </c>
      <c r="O20" s="4" t="s">
        <v>56</v>
      </c>
      <c r="P20" s="124"/>
      <c r="Q20" s="124"/>
      <c r="R20" s="124"/>
      <c r="S20" s="60">
        <v>3377</v>
      </c>
      <c r="T20" s="62">
        <v>484709855168.70001</v>
      </c>
      <c r="U20" s="2" t="s">
        <v>135</v>
      </c>
    </row>
    <row r="21" spans="1:21" s="10" customFormat="1" ht="27" customHeight="1">
      <c r="A21" s="107" t="s">
        <v>22</v>
      </c>
      <c r="B21" s="107" t="s">
        <v>23</v>
      </c>
      <c r="C21" s="107" t="s">
        <v>23</v>
      </c>
      <c r="D21" s="107" t="s">
        <v>57</v>
      </c>
      <c r="E21" s="107" t="s">
        <v>27</v>
      </c>
      <c r="F21" s="106" t="s">
        <v>90</v>
      </c>
      <c r="G21" s="128" t="s">
        <v>91</v>
      </c>
      <c r="H21" s="2" t="s">
        <v>59</v>
      </c>
      <c r="I21" s="60">
        <v>5</v>
      </c>
      <c r="J21" s="61"/>
      <c r="K21" s="60">
        <v>1</v>
      </c>
      <c r="L21" s="60">
        <v>1</v>
      </c>
      <c r="M21" s="62">
        <v>585450000</v>
      </c>
      <c r="N21" s="6" t="s">
        <v>60</v>
      </c>
      <c r="O21" s="4" t="s">
        <v>56</v>
      </c>
      <c r="P21" s="124"/>
      <c r="Q21" s="124"/>
      <c r="R21" s="124"/>
      <c r="S21" s="60">
        <v>1</v>
      </c>
      <c r="T21" s="62">
        <v>614722500</v>
      </c>
      <c r="U21" s="2" t="s">
        <v>135</v>
      </c>
    </row>
    <row r="22" spans="1:21" s="59" customFormat="1" ht="38.4">
      <c r="A22" s="51" t="s">
        <v>22</v>
      </c>
      <c r="B22" s="51" t="s">
        <v>23</v>
      </c>
      <c r="C22" s="51" t="s">
        <v>23</v>
      </c>
      <c r="D22" s="51" t="s">
        <v>62</v>
      </c>
      <c r="E22" s="51"/>
      <c r="F22" s="52" t="s">
        <v>63</v>
      </c>
      <c r="G22" s="52" t="s">
        <v>111</v>
      </c>
      <c r="H22" s="53" t="s">
        <v>49</v>
      </c>
      <c r="I22" s="55">
        <v>98</v>
      </c>
      <c r="J22" s="55">
        <v>98</v>
      </c>
      <c r="K22" s="56">
        <v>98</v>
      </c>
      <c r="L22" s="56">
        <v>98</v>
      </c>
      <c r="M22" s="57">
        <f>SUM(M23:M30)</f>
        <v>257724317</v>
      </c>
      <c r="N22" s="58"/>
      <c r="O22" s="8"/>
      <c r="P22" s="58"/>
      <c r="Q22" s="58"/>
      <c r="R22" s="58"/>
      <c r="S22" s="56">
        <v>98</v>
      </c>
      <c r="T22" s="57">
        <f>SUM(T23:T30)</f>
        <v>270610532.85000002</v>
      </c>
      <c r="U22" s="53" t="s">
        <v>14</v>
      </c>
    </row>
    <row r="23" spans="1:21" s="10" customFormat="1" ht="40.799999999999997">
      <c r="A23" s="49" t="s">
        <v>22</v>
      </c>
      <c r="B23" s="49" t="s">
        <v>23</v>
      </c>
      <c r="C23" s="49" t="s">
        <v>23</v>
      </c>
      <c r="D23" s="49" t="s">
        <v>62</v>
      </c>
      <c r="E23" s="49" t="s">
        <v>23</v>
      </c>
      <c r="F23" s="128" t="s">
        <v>113</v>
      </c>
      <c r="G23" s="128" t="s">
        <v>114</v>
      </c>
      <c r="H23" s="2" t="s">
        <v>64</v>
      </c>
      <c r="I23" s="60">
        <v>5</v>
      </c>
      <c r="J23" s="60">
        <v>1</v>
      </c>
      <c r="K23" s="60">
        <v>1</v>
      </c>
      <c r="L23" s="60">
        <v>1</v>
      </c>
      <c r="M23" s="50">
        <v>11000000</v>
      </c>
      <c r="N23" s="6" t="s">
        <v>60</v>
      </c>
      <c r="O23" s="4" t="s">
        <v>56</v>
      </c>
      <c r="P23" s="6"/>
      <c r="Q23" s="6"/>
      <c r="R23" s="6" t="s">
        <v>14</v>
      </c>
      <c r="S23" s="60">
        <v>1</v>
      </c>
      <c r="T23" s="50">
        <v>11550000</v>
      </c>
      <c r="U23" s="2" t="s">
        <v>135</v>
      </c>
    </row>
    <row r="24" spans="1:21" s="10" customFormat="1" ht="30.6">
      <c r="A24" s="49" t="s">
        <v>22</v>
      </c>
      <c r="B24" s="49" t="s">
        <v>23</v>
      </c>
      <c r="C24" s="49" t="s">
        <v>23</v>
      </c>
      <c r="D24" s="49" t="s">
        <v>62</v>
      </c>
      <c r="E24" s="49" t="s">
        <v>25</v>
      </c>
      <c r="F24" s="128" t="s">
        <v>92</v>
      </c>
      <c r="G24" s="128" t="s">
        <v>93</v>
      </c>
      <c r="H24" s="2" t="s">
        <v>64</v>
      </c>
      <c r="I24" s="60">
        <v>5</v>
      </c>
      <c r="J24" s="60">
        <v>1</v>
      </c>
      <c r="K24" s="60">
        <v>1</v>
      </c>
      <c r="L24" s="60">
        <v>1</v>
      </c>
      <c r="M24" s="50">
        <v>45762087</v>
      </c>
      <c r="N24" s="6" t="s">
        <v>60</v>
      </c>
      <c r="O24" s="4" t="s">
        <v>56</v>
      </c>
      <c r="P24" s="6"/>
      <c r="Q24" s="6"/>
      <c r="R24" s="6" t="s">
        <v>14</v>
      </c>
      <c r="S24" s="60">
        <v>1</v>
      </c>
      <c r="T24" s="50">
        <v>48050191.350000001</v>
      </c>
      <c r="U24" s="2" t="s">
        <v>135</v>
      </c>
    </row>
    <row r="25" spans="1:21" s="10" customFormat="1" ht="30.6">
      <c r="A25" s="49" t="s">
        <v>22</v>
      </c>
      <c r="B25" s="49" t="s">
        <v>23</v>
      </c>
      <c r="C25" s="49" t="s">
        <v>23</v>
      </c>
      <c r="D25" s="49" t="s">
        <v>62</v>
      </c>
      <c r="E25" s="49" t="s">
        <v>27</v>
      </c>
      <c r="F25" s="128" t="s">
        <v>65</v>
      </c>
      <c r="G25" s="128" t="s">
        <v>102</v>
      </c>
      <c r="H25" s="2" t="s">
        <v>64</v>
      </c>
      <c r="I25" s="60">
        <v>5</v>
      </c>
      <c r="J25" s="60">
        <v>1</v>
      </c>
      <c r="K25" s="60">
        <v>1</v>
      </c>
      <c r="L25" s="60">
        <v>1</v>
      </c>
      <c r="M25" s="50">
        <v>11000000</v>
      </c>
      <c r="N25" s="6" t="s">
        <v>60</v>
      </c>
      <c r="O25" s="4" t="s">
        <v>56</v>
      </c>
      <c r="P25" s="6"/>
      <c r="Q25" s="6"/>
      <c r="R25" s="6" t="s">
        <v>14</v>
      </c>
      <c r="S25" s="60">
        <v>1</v>
      </c>
      <c r="T25" s="50">
        <v>11550000</v>
      </c>
      <c r="U25" s="2" t="s">
        <v>135</v>
      </c>
    </row>
    <row r="26" spans="1:21" s="10" customFormat="1" ht="30.6">
      <c r="A26" s="107" t="s">
        <v>22</v>
      </c>
      <c r="B26" s="107" t="s">
        <v>23</v>
      </c>
      <c r="C26" s="107" t="s">
        <v>23</v>
      </c>
      <c r="D26" s="107" t="s">
        <v>62</v>
      </c>
      <c r="E26" s="107" t="s">
        <v>28</v>
      </c>
      <c r="F26" s="106" t="s">
        <v>66</v>
      </c>
      <c r="G26" s="128" t="s">
        <v>94</v>
      </c>
      <c r="H26" s="2" t="s">
        <v>64</v>
      </c>
      <c r="I26" s="60">
        <v>5</v>
      </c>
      <c r="J26" s="60">
        <v>1</v>
      </c>
      <c r="K26" s="60">
        <v>1</v>
      </c>
      <c r="L26" s="64">
        <v>1</v>
      </c>
      <c r="M26" s="65">
        <v>50000000</v>
      </c>
      <c r="N26" s="6" t="s">
        <v>60</v>
      </c>
      <c r="O26" s="4" t="s">
        <v>56</v>
      </c>
      <c r="P26" s="124"/>
      <c r="Q26" s="124"/>
      <c r="R26" s="124"/>
      <c r="S26" s="64">
        <v>1</v>
      </c>
      <c r="T26" s="65">
        <v>52500000</v>
      </c>
      <c r="U26" s="104" t="s">
        <v>135</v>
      </c>
    </row>
    <row r="27" spans="1:21" s="10" customFormat="1" ht="30.6">
      <c r="A27" s="49" t="s">
        <v>22</v>
      </c>
      <c r="B27" s="49" t="s">
        <v>23</v>
      </c>
      <c r="C27" s="49" t="s">
        <v>23</v>
      </c>
      <c r="D27" s="49" t="s">
        <v>62</v>
      </c>
      <c r="E27" s="49" t="s">
        <v>29</v>
      </c>
      <c r="F27" s="128" t="s">
        <v>95</v>
      </c>
      <c r="G27" s="128" t="s">
        <v>67</v>
      </c>
      <c r="H27" s="2" t="s">
        <v>64</v>
      </c>
      <c r="I27" s="60">
        <v>5</v>
      </c>
      <c r="J27" s="60">
        <v>1</v>
      </c>
      <c r="K27" s="60">
        <v>1</v>
      </c>
      <c r="L27" s="60">
        <v>1</v>
      </c>
      <c r="M27" s="50">
        <v>28712230</v>
      </c>
      <c r="N27" s="6" t="s">
        <v>60</v>
      </c>
      <c r="O27" s="4" t="s">
        <v>56</v>
      </c>
      <c r="P27" s="6"/>
      <c r="Q27" s="6"/>
      <c r="R27" s="6" t="s">
        <v>14</v>
      </c>
      <c r="S27" s="60">
        <v>1</v>
      </c>
      <c r="T27" s="50">
        <v>30147841.5</v>
      </c>
      <c r="U27" s="2" t="s">
        <v>135</v>
      </c>
    </row>
    <row r="28" spans="1:21" s="10" customFormat="1" ht="40.799999999999997">
      <c r="A28" s="107" t="s">
        <v>22</v>
      </c>
      <c r="B28" s="107" t="s">
        <v>23</v>
      </c>
      <c r="C28" s="107" t="s">
        <v>23</v>
      </c>
      <c r="D28" s="107" t="s">
        <v>62</v>
      </c>
      <c r="E28" s="107" t="s">
        <v>26</v>
      </c>
      <c r="F28" s="106" t="s">
        <v>68</v>
      </c>
      <c r="G28" s="128" t="s">
        <v>69</v>
      </c>
      <c r="H28" s="2" t="s">
        <v>59</v>
      </c>
      <c r="I28" s="60">
        <v>5</v>
      </c>
      <c r="J28" s="60">
        <v>1</v>
      </c>
      <c r="K28" s="60">
        <v>1</v>
      </c>
      <c r="L28" s="60">
        <v>1</v>
      </c>
      <c r="M28" s="65">
        <v>8250000</v>
      </c>
      <c r="N28" s="6" t="s">
        <v>60</v>
      </c>
      <c r="O28" s="4" t="s">
        <v>56</v>
      </c>
      <c r="P28" s="124"/>
      <c r="Q28" s="124"/>
      <c r="R28" s="124"/>
      <c r="S28" s="60">
        <v>1</v>
      </c>
      <c r="T28" s="65">
        <v>8662500</v>
      </c>
      <c r="U28" s="104" t="s">
        <v>135</v>
      </c>
    </row>
    <row r="29" spans="1:21" s="10" customFormat="1" ht="30.6">
      <c r="A29" s="107" t="s">
        <v>22</v>
      </c>
      <c r="B29" s="107" t="s">
        <v>23</v>
      </c>
      <c r="C29" s="107" t="s">
        <v>23</v>
      </c>
      <c r="D29" s="107" t="s">
        <v>62</v>
      </c>
      <c r="E29" s="107" t="s">
        <v>30</v>
      </c>
      <c r="F29" s="106" t="s">
        <v>70</v>
      </c>
      <c r="G29" s="128" t="s">
        <v>71</v>
      </c>
      <c r="H29" s="2" t="s">
        <v>55</v>
      </c>
      <c r="I29" s="66">
        <v>5</v>
      </c>
      <c r="J29" s="66">
        <v>1</v>
      </c>
      <c r="K29" s="66">
        <v>1</v>
      </c>
      <c r="L29" s="66">
        <v>1</v>
      </c>
      <c r="M29" s="65">
        <v>3000000</v>
      </c>
      <c r="N29" s="6" t="s">
        <v>60</v>
      </c>
      <c r="O29" s="4" t="s">
        <v>56</v>
      </c>
      <c r="P29" s="124"/>
      <c r="Q29" s="124"/>
      <c r="R29" s="124"/>
      <c r="S29" s="66">
        <v>1</v>
      </c>
      <c r="T29" s="65">
        <v>3150000</v>
      </c>
      <c r="U29" s="104" t="s">
        <v>14</v>
      </c>
    </row>
    <row r="30" spans="1:21" s="10" customFormat="1" ht="30.6">
      <c r="A30" s="107" t="s">
        <v>22</v>
      </c>
      <c r="B30" s="107" t="s">
        <v>23</v>
      </c>
      <c r="C30" s="107" t="s">
        <v>23</v>
      </c>
      <c r="D30" s="107" t="s">
        <v>62</v>
      </c>
      <c r="E30" s="107" t="s">
        <v>31</v>
      </c>
      <c r="F30" s="106" t="s">
        <v>72</v>
      </c>
      <c r="G30" s="128" t="s">
        <v>73</v>
      </c>
      <c r="H30" s="2" t="s">
        <v>55</v>
      </c>
      <c r="I30" s="66">
        <v>5</v>
      </c>
      <c r="J30" s="66">
        <v>1</v>
      </c>
      <c r="K30" s="66">
        <v>1</v>
      </c>
      <c r="L30" s="66">
        <v>1</v>
      </c>
      <c r="M30" s="65">
        <v>100000000</v>
      </c>
      <c r="N30" s="6" t="s">
        <v>60</v>
      </c>
      <c r="O30" s="4" t="s">
        <v>56</v>
      </c>
      <c r="P30" s="124"/>
      <c r="Q30" s="124"/>
      <c r="R30" s="124"/>
      <c r="S30" s="66">
        <v>1</v>
      </c>
      <c r="T30" s="65">
        <v>105000000</v>
      </c>
      <c r="U30" s="104" t="s">
        <v>14</v>
      </c>
    </row>
    <row r="31" spans="1:21" s="59" customFormat="1" ht="38.4">
      <c r="A31" s="51" t="s">
        <v>22</v>
      </c>
      <c r="B31" s="51" t="s">
        <v>23</v>
      </c>
      <c r="C31" s="51" t="s">
        <v>23</v>
      </c>
      <c r="D31" s="51" t="s">
        <v>74</v>
      </c>
      <c r="E31" s="51"/>
      <c r="F31" s="52" t="s">
        <v>105</v>
      </c>
      <c r="G31" s="52" t="s">
        <v>121</v>
      </c>
      <c r="H31" s="53" t="s">
        <v>49</v>
      </c>
      <c r="I31" s="55">
        <v>98</v>
      </c>
      <c r="J31" s="55">
        <v>98</v>
      </c>
      <c r="K31" s="56">
        <v>98</v>
      </c>
      <c r="L31" s="56">
        <v>98</v>
      </c>
      <c r="M31" s="57">
        <f>SUM(M32)</f>
        <v>95000000</v>
      </c>
      <c r="N31" s="58"/>
      <c r="O31" s="8"/>
      <c r="P31" s="58"/>
      <c r="Q31" s="58"/>
      <c r="R31" s="58"/>
      <c r="S31" s="56">
        <v>98</v>
      </c>
      <c r="T31" s="57">
        <f>SUM(T32)</f>
        <v>99750000</v>
      </c>
      <c r="U31" s="53" t="s">
        <v>135</v>
      </c>
    </row>
    <row r="32" spans="1:21" s="10" customFormat="1" ht="30.6">
      <c r="A32" s="49" t="s">
        <v>22</v>
      </c>
      <c r="B32" s="49" t="s">
        <v>23</v>
      </c>
      <c r="C32" s="49" t="s">
        <v>23</v>
      </c>
      <c r="D32" s="49" t="s">
        <v>74</v>
      </c>
      <c r="E32" s="49" t="s">
        <v>26</v>
      </c>
      <c r="F32" s="128" t="s">
        <v>137</v>
      </c>
      <c r="G32" s="128" t="s">
        <v>97</v>
      </c>
      <c r="H32" s="2" t="s">
        <v>75</v>
      </c>
      <c r="I32" s="60">
        <v>75</v>
      </c>
      <c r="J32" s="60">
        <v>15</v>
      </c>
      <c r="K32" s="60">
        <v>15</v>
      </c>
      <c r="L32" s="60">
        <v>15</v>
      </c>
      <c r="M32" s="50">
        <v>95000000</v>
      </c>
      <c r="N32" s="6" t="s">
        <v>60</v>
      </c>
      <c r="O32" s="4" t="s">
        <v>56</v>
      </c>
      <c r="P32" s="6"/>
      <c r="Q32" s="6"/>
      <c r="R32" s="6" t="s">
        <v>14</v>
      </c>
      <c r="S32" s="60">
        <v>15</v>
      </c>
      <c r="T32" s="50">
        <v>99750000</v>
      </c>
      <c r="U32" s="2" t="s">
        <v>135</v>
      </c>
    </row>
    <row r="33" spans="1:21" s="59" customFormat="1" ht="28.8">
      <c r="A33" s="51" t="s">
        <v>22</v>
      </c>
      <c r="B33" s="51" t="s">
        <v>23</v>
      </c>
      <c r="C33" s="51" t="s">
        <v>23</v>
      </c>
      <c r="D33" s="51" t="s">
        <v>76</v>
      </c>
      <c r="E33" s="51"/>
      <c r="F33" s="52" t="s">
        <v>103</v>
      </c>
      <c r="G33" s="52" t="s">
        <v>77</v>
      </c>
      <c r="H33" s="53" t="s">
        <v>49</v>
      </c>
      <c r="I33" s="55">
        <v>98</v>
      </c>
      <c r="J33" s="55">
        <v>98</v>
      </c>
      <c r="K33" s="56">
        <v>98</v>
      </c>
      <c r="L33" s="56">
        <v>98</v>
      </c>
      <c r="M33" s="57">
        <f>SUM(M34:M35)</f>
        <v>2260000000</v>
      </c>
      <c r="N33" s="58"/>
      <c r="O33" s="8"/>
      <c r="P33" s="58"/>
      <c r="Q33" s="58"/>
      <c r="R33" s="58"/>
      <c r="S33" s="56">
        <v>98</v>
      </c>
      <c r="T33" s="57">
        <f>SUM(T34:T35)</f>
        <v>2373000000</v>
      </c>
      <c r="U33" s="53" t="s">
        <v>135</v>
      </c>
    </row>
    <row r="34" spans="1:21" s="10" customFormat="1" ht="40.799999999999997">
      <c r="A34" s="107" t="s">
        <v>22</v>
      </c>
      <c r="B34" s="107" t="s">
        <v>23</v>
      </c>
      <c r="C34" s="107" t="s">
        <v>23</v>
      </c>
      <c r="D34" s="107" t="s">
        <v>76</v>
      </c>
      <c r="E34" s="107" t="s">
        <v>25</v>
      </c>
      <c r="F34" s="106" t="s">
        <v>98</v>
      </c>
      <c r="G34" s="128" t="s">
        <v>78</v>
      </c>
      <c r="H34" s="2" t="s">
        <v>55</v>
      </c>
      <c r="I34" s="60">
        <v>5</v>
      </c>
      <c r="J34" s="61"/>
      <c r="K34" s="60">
        <v>1</v>
      </c>
      <c r="L34" s="60">
        <v>1</v>
      </c>
      <c r="M34" s="62">
        <v>100000000</v>
      </c>
      <c r="N34" s="6" t="s">
        <v>60</v>
      </c>
      <c r="O34" s="4" t="s">
        <v>56</v>
      </c>
      <c r="P34" s="124"/>
      <c r="Q34" s="124"/>
      <c r="R34" s="124"/>
      <c r="S34" s="60">
        <v>1</v>
      </c>
      <c r="T34" s="62">
        <v>105000000</v>
      </c>
      <c r="U34" s="2" t="s">
        <v>135</v>
      </c>
    </row>
    <row r="35" spans="1:21" s="10" customFormat="1" ht="40.799999999999997">
      <c r="A35" s="107" t="s">
        <v>117</v>
      </c>
      <c r="B35" s="107" t="s">
        <v>23</v>
      </c>
      <c r="C35" s="107" t="s">
        <v>23</v>
      </c>
      <c r="D35" s="107" t="s">
        <v>76</v>
      </c>
      <c r="E35" s="107" t="s">
        <v>28</v>
      </c>
      <c r="F35" s="106" t="s">
        <v>104</v>
      </c>
      <c r="G35" s="128" t="s">
        <v>79</v>
      </c>
      <c r="H35" s="2" t="s">
        <v>55</v>
      </c>
      <c r="I35" s="60">
        <v>5</v>
      </c>
      <c r="J35" s="61"/>
      <c r="K35" s="60">
        <v>1</v>
      </c>
      <c r="L35" s="60">
        <v>1</v>
      </c>
      <c r="M35" s="62">
        <v>2160000000</v>
      </c>
      <c r="N35" s="6" t="s">
        <v>60</v>
      </c>
      <c r="O35" s="4" t="s">
        <v>56</v>
      </c>
      <c r="P35" s="124"/>
      <c r="Q35" s="124"/>
      <c r="R35" s="124"/>
      <c r="S35" s="60">
        <v>1</v>
      </c>
      <c r="T35" s="62">
        <v>2268000000</v>
      </c>
      <c r="U35" s="2" t="s">
        <v>135</v>
      </c>
    </row>
    <row r="36" spans="1:21" s="59" customFormat="1" ht="38.4">
      <c r="A36" s="51" t="s">
        <v>22</v>
      </c>
      <c r="B36" s="51" t="s">
        <v>23</v>
      </c>
      <c r="C36" s="51" t="s">
        <v>23</v>
      </c>
      <c r="D36" s="51" t="s">
        <v>80</v>
      </c>
      <c r="E36" s="51"/>
      <c r="F36" s="52" t="s">
        <v>81</v>
      </c>
      <c r="G36" s="52" t="s">
        <v>82</v>
      </c>
      <c r="H36" s="53" t="s">
        <v>49</v>
      </c>
      <c r="I36" s="55">
        <v>98</v>
      </c>
      <c r="J36" s="55">
        <v>98</v>
      </c>
      <c r="K36" s="56">
        <v>98</v>
      </c>
      <c r="L36" s="56">
        <v>98</v>
      </c>
      <c r="M36" s="57">
        <f>SUM(M37:M41)</f>
        <v>1244148750</v>
      </c>
      <c r="N36" s="58"/>
      <c r="O36" s="7"/>
      <c r="P36" s="58"/>
      <c r="Q36" s="58"/>
      <c r="R36" s="58"/>
      <c r="S36" s="56">
        <v>98</v>
      </c>
      <c r="T36" s="57">
        <f>SUM(T37:T41)</f>
        <v>1306356187.5</v>
      </c>
      <c r="U36" s="53" t="s">
        <v>135</v>
      </c>
    </row>
    <row r="37" spans="1:21" s="10" customFormat="1" ht="51">
      <c r="A37" s="49" t="s">
        <v>22</v>
      </c>
      <c r="B37" s="49" t="s">
        <v>23</v>
      </c>
      <c r="C37" s="49" t="s">
        <v>23</v>
      </c>
      <c r="D37" s="49" t="s">
        <v>80</v>
      </c>
      <c r="E37" s="49" t="s">
        <v>23</v>
      </c>
      <c r="F37" s="128" t="s">
        <v>120</v>
      </c>
      <c r="G37" s="128" t="s">
        <v>83</v>
      </c>
      <c r="H37" s="2" t="s">
        <v>75</v>
      </c>
      <c r="I37" s="60">
        <v>3</v>
      </c>
      <c r="J37" s="60">
        <v>3</v>
      </c>
      <c r="K37" s="60">
        <v>4</v>
      </c>
      <c r="L37" s="60">
        <v>4</v>
      </c>
      <c r="M37" s="50">
        <v>170000000</v>
      </c>
      <c r="N37" s="6" t="s">
        <v>60</v>
      </c>
      <c r="O37" s="4" t="s">
        <v>56</v>
      </c>
      <c r="P37" s="6"/>
      <c r="Q37" s="6"/>
      <c r="R37" s="6" t="s">
        <v>138</v>
      </c>
      <c r="S37" s="60">
        <v>3</v>
      </c>
      <c r="T37" s="50">
        <v>178500000</v>
      </c>
      <c r="U37" s="2" t="s">
        <v>135</v>
      </c>
    </row>
    <row r="38" spans="1:21" s="10" customFormat="1" ht="51">
      <c r="A38" s="49" t="s">
        <v>22</v>
      </c>
      <c r="B38" s="49" t="s">
        <v>23</v>
      </c>
      <c r="C38" s="49" t="s">
        <v>23</v>
      </c>
      <c r="D38" s="49" t="s">
        <v>80</v>
      </c>
      <c r="E38" s="49" t="s">
        <v>25</v>
      </c>
      <c r="F38" s="128" t="s">
        <v>125</v>
      </c>
      <c r="G38" s="128" t="s">
        <v>106</v>
      </c>
      <c r="H38" s="2" t="s">
        <v>75</v>
      </c>
      <c r="I38" s="60">
        <v>10</v>
      </c>
      <c r="J38" s="60">
        <v>10</v>
      </c>
      <c r="K38" s="60">
        <v>10</v>
      </c>
      <c r="L38" s="60">
        <v>10</v>
      </c>
      <c r="M38" s="50">
        <v>60000000</v>
      </c>
      <c r="N38" s="6" t="s">
        <v>60</v>
      </c>
      <c r="O38" s="4" t="s">
        <v>56</v>
      </c>
      <c r="P38" s="6"/>
      <c r="Q38" s="6"/>
      <c r="R38" s="6" t="s">
        <v>139</v>
      </c>
      <c r="S38" s="60">
        <v>10</v>
      </c>
      <c r="T38" s="50">
        <v>63000000</v>
      </c>
      <c r="U38" s="2" t="s">
        <v>135</v>
      </c>
    </row>
    <row r="39" spans="1:21" s="10" customFormat="1" ht="51">
      <c r="A39" s="49" t="s">
        <v>22</v>
      </c>
      <c r="B39" s="49" t="s">
        <v>23</v>
      </c>
      <c r="C39" s="49" t="s">
        <v>23</v>
      </c>
      <c r="D39" s="49" t="s">
        <v>80</v>
      </c>
      <c r="E39" s="49" t="s">
        <v>26</v>
      </c>
      <c r="F39" s="128" t="s">
        <v>84</v>
      </c>
      <c r="G39" s="128" t="s">
        <v>85</v>
      </c>
      <c r="H39" s="2" t="s">
        <v>64</v>
      </c>
      <c r="I39" s="60">
        <v>4</v>
      </c>
      <c r="J39" s="60">
        <v>1</v>
      </c>
      <c r="K39" s="60">
        <v>4</v>
      </c>
      <c r="L39" s="60">
        <v>4</v>
      </c>
      <c r="M39" s="50">
        <v>11550000</v>
      </c>
      <c r="N39" s="6" t="s">
        <v>60</v>
      </c>
      <c r="O39" s="4" t="s">
        <v>56</v>
      </c>
      <c r="P39" s="6"/>
      <c r="Q39" s="6"/>
      <c r="R39" s="6" t="s">
        <v>140</v>
      </c>
      <c r="S39" s="60">
        <v>4</v>
      </c>
      <c r="T39" s="50">
        <v>12127500</v>
      </c>
      <c r="U39" s="2" t="s">
        <v>135</v>
      </c>
    </row>
    <row r="40" spans="1:21" s="10" customFormat="1" ht="71.400000000000006">
      <c r="A40" s="49" t="s">
        <v>22</v>
      </c>
      <c r="B40" s="49" t="s">
        <v>23</v>
      </c>
      <c r="C40" s="49" t="s">
        <v>23</v>
      </c>
      <c r="D40" s="49" t="s">
        <v>80</v>
      </c>
      <c r="E40" s="49" t="s">
        <v>87</v>
      </c>
      <c r="F40" s="128" t="s">
        <v>141</v>
      </c>
      <c r="G40" s="128" t="s">
        <v>127</v>
      </c>
      <c r="H40" s="2" t="s">
        <v>64</v>
      </c>
      <c r="I40" s="60">
        <v>5</v>
      </c>
      <c r="J40" s="60">
        <v>1</v>
      </c>
      <c r="K40" s="60">
        <v>1</v>
      </c>
      <c r="L40" s="60">
        <v>1</v>
      </c>
      <c r="M40" s="50">
        <v>1000000000</v>
      </c>
      <c r="N40" s="6" t="s">
        <v>60</v>
      </c>
      <c r="O40" s="4" t="s">
        <v>56</v>
      </c>
      <c r="P40" s="6"/>
      <c r="Q40" s="6"/>
      <c r="R40" s="6" t="s">
        <v>142</v>
      </c>
      <c r="S40" s="60">
        <v>1</v>
      </c>
      <c r="T40" s="50">
        <v>1050000000</v>
      </c>
      <c r="U40" s="2" t="s">
        <v>135</v>
      </c>
    </row>
    <row r="41" spans="1:21" s="10" customFormat="1" ht="81.599999999999994">
      <c r="A41" s="49" t="s">
        <v>22</v>
      </c>
      <c r="B41" s="49" t="s">
        <v>23</v>
      </c>
      <c r="C41" s="49" t="s">
        <v>23</v>
      </c>
      <c r="D41" s="49" t="s">
        <v>80</v>
      </c>
      <c r="E41" s="49" t="s">
        <v>32</v>
      </c>
      <c r="F41" s="128" t="s">
        <v>143</v>
      </c>
      <c r="G41" s="128" t="s">
        <v>119</v>
      </c>
      <c r="H41" s="2" t="s">
        <v>64</v>
      </c>
      <c r="I41" s="60">
        <v>5</v>
      </c>
      <c r="J41" s="60">
        <v>1</v>
      </c>
      <c r="K41" s="60">
        <v>1</v>
      </c>
      <c r="L41" s="60">
        <v>1</v>
      </c>
      <c r="M41" s="50">
        <v>2598750</v>
      </c>
      <c r="N41" s="6" t="s">
        <v>60</v>
      </c>
      <c r="O41" s="4" t="s">
        <v>56</v>
      </c>
      <c r="P41" s="6"/>
      <c r="Q41" s="6"/>
      <c r="R41" s="6" t="s">
        <v>144</v>
      </c>
      <c r="S41" s="60">
        <v>1</v>
      </c>
      <c r="T41" s="50">
        <v>2728687.5</v>
      </c>
      <c r="U41" s="2" t="s">
        <v>135</v>
      </c>
    </row>
    <row r="42" spans="1:21" s="48" customFormat="1" ht="19.2">
      <c r="A42" s="108" t="s">
        <v>22</v>
      </c>
      <c r="B42" s="108" t="s">
        <v>23</v>
      </c>
      <c r="C42" s="108" t="s">
        <v>25</v>
      </c>
      <c r="D42" s="108"/>
      <c r="E42" s="108"/>
      <c r="F42" s="119" t="s">
        <v>145</v>
      </c>
      <c r="G42" s="127" t="s">
        <v>146</v>
      </c>
      <c r="H42" s="43" t="s">
        <v>147</v>
      </c>
      <c r="I42" s="44">
        <v>79.494773600000002</v>
      </c>
      <c r="J42" s="44" t="s">
        <v>148</v>
      </c>
      <c r="K42" s="1">
        <v>66</v>
      </c>
      <c r="L42" s="68">
        <v>72.27</v>
      </c>
      <c r="M42" s="69">
        <f>SUM(M50:M78)/2</f>
        <v>177074703433</v>
      </c>
      <c r="N42" s="116"/>
      <c r="O42" s="131"/>
      <c r="P42" s="146" t="s">
        <v>149</v>
      </c>
      <c r="Q42" s="146" t="s">
        <v>150</v>
      </c>
      <c r="R42" s="116"/>
      <c r="S42" s="1">
        <v>72</v>
      </c>
      <c r="T42" s="69">
        <f>SUM(T50:T78)/2</f>
        <v>185903438604.64999</v>
      </c>
      <c r="U42" s="151" t="s">
        <v>135</v>
      </c>
    </row>
    <row r="43" spans="1:21" s="48" customFormat="1" ht="19.2">
      <c r="A43" s="109"/>
      <c r="B43" s="109"/>
      <c r="C43" s="109"/>
      <c r="D43" s="109"/>
      <c r="E43" s="109"/>
      <c r="F43" s="120"/>
      <c r="G43" s="127" t="s">
        <v>151</v>
      </c>
      <c r="H43" s="43" t="s">
        <v>147</v>
      </c>
      <c r="I43" s="44">
        <v>131.42191063040002</v>
      </c>
      <c r="J43" s="44" t="s">
        <v>152</v>
      </c>
      <c r="K43" s="1">
        <v>122</v>
      </c>
      <c r="L43" s="68">
        <v>126.36722176000001</v>
      </c>
      <c r="M43" s="70"/>
      <c r="N43" s="122"/>
      <c r="O43" s="132"/>
      <c r="P43" s="147"/>
      <c r="Q43" s="147"/>
      <c r="R43" s="122"/>
      <c r="S43" s="1">
        <v>126</v>
      </c>
      <c r="T43" s="70"/>
      <c r="U43" s="152"/>
    </row>
    <row r="44" spans="1:21" s="48" customFormat="1" ht="19.2">
      <c r="A44" s="109"/>
      <c r="B44" s="109"/>
      <c r="C44" s="109"/>
      <c r="D44" s="109"/>
      <c r="E44" s="109"/>
      <c r="F44" s="120"/>
      <c r="G44" s="127" t="s">
        <v>153</v>
      </c>
      <c r="H44" s="43" t="s">
        <v>147</v>
      </c>
      <c r="I44" s="44">
        <v>99.730604452632079</v>
      </c>
      <c r="J44" s="44">
        <v>99.43</v>
      </c>
      <c r="K44" s="1">
        <v>100</v>
      </c>
      <c r="L44" s="68">
        <v>99.630302124911438</v>
      </c>
      <c r="M44" s="70"/>
      <c r="N44" s="122"/>
      <c r="O44" s="132"/>
      <c r="P44" s="147"/>
      <c r="Q44" s="147"/>
      <c r="R44" s="122"/>
      <c r="S44" s="1">
        <v>100</v>
      </c>
      <c r="T44" s="70"/>
      <c r="U44" s="152"/>
    </row>
    <row r="45" spans="1:21" s="48" customFormat="1" ht="19.2">
      <c r="A45" s="109"/>
      <c r="B45" s="109"/>
      <c r="C45" s="109"/>
      <c r="D45" s="109"/>
      <c r="E45" s="109"/>
      <c r="F45" s="120"/>
      <c r="G45" s="127" t="s">
        <v>154</v>
      </c>
      <c r="H45" s="43" t="s">
        <v>147</v>
      </c>
      <c r="I45" s="44">
        <v>117.24884020428802</v>
      </c>
      <c r="J45" s="44" t="s">
        <v>155</v>
      </c>
      <c r="K45" s="1">
        <v>108</v>
      </c>
      <c r="L45" s="68">
        <v>112.73926942720001</v>
      </c>
      <c r="M45" s="70"/>
      <c r="N45" s="122"/>
      <c r="O45" s="132"/>
      <c r="P45" s="147"/>
      <c r="Q45" s="147"/>
      <c r="R45" s="122"/>
      <c r="S45" s="1">
        <v>113</v>
      </c>
      <c r="T45" s="70"/>
      <c r="U45" s="152"/>
    </row>
    <row r="46" spans="1:21" s="48" customFormat="1" ht="19.2">
      <c r="A46" s="109"/>
      <c r="B46" s="109"/>
      <c r="C46" s="109"/>
      <c r="D46" s="109"/>
      <c r="E46" s="109"/>
      <c r="F46" s="120"/>
      <c r="G46" s="127" t="s">
        <v>156</v>
      </c>
      <c r="H46" s="43" t="s">
        <v>147</v>
      </c>
      <c r="I46" s="44">
        <v>90.704996427441415</v>
      </c>
      <c r="J46" s="44" t="s">
        <v>157</v>
      </c>
      <c r="K46" s="1">
        <v>86</v>
      </c>
      <c r="L46" s="68">
        <v>88.492679441406253</v>
      </c>
      <c r="M46" s="70"/>
      <c r="N46" s="122"/>
      <c r="O46" s="132"/>
      <c r="P46" s="147"/>
      <c r="Q46" s="147"/>
      <c r="R46" s="122"/>
      <c r="S46" s="1">
        <v>88</v>
      </c>
      <c r="T46" s="70"/>
      <c r="U46" s="152"/>
    </row>
    <row r="47" spans="1:21" s="48" customFormat="1" ht="38.4">
      <c r="A47" s="109"/>
      <c r="B47" s="109"/>
      <c r="C47" s="109"/>
      <c r="D47" s="109"/>
      <c r="E47" s="109"/>
      <c r="F47" s="120"/>
      <c r="G47" s="127" t="s">
        <v>158</v>
      </c>
      <c r="H47" s="43" t="s">
        <v>49</v>
      </c>
      <c r="I47" s="44">
        <v>100</v>
      </c>
      <c r="J47" s="44">
        <v>97.72</v>
      </c>
      <c r="K47" s="1">
        <v>99</v>
      </c>
      <c r="L47" s="68">
        <v>99.72</v>
      </c>
      <c r="M47" s="70"/>
      <c r="N47" s="122"/>
      <c r="O47" s="132"/>
      <c r="P47" s="147"/>
      <c r="Q47" s="147"/>
      <c r="R47" s="122"/>
      <c r="S47" s="1">
        <v>100</v>
      </c>
      <c r="T47" s="70"/>
      <c r="U47" s="152"/>
    </row>
    <row r="48" spans="1:21" s="48" customFormat="1" ht="38.4">
      <c r="A48" s="109"/>
      <c r="B48" s="109"/>
      <c r="C48" s="109"/>
      <c r="D48" s="109"/>
      <c r="E48" s="109"/>
      <c r="F48" s="120"/>
      <c r="G48" s="127" t="s">
        <v>159</v>
      </c>
      <c r="H48" s="43" t="s">
        <v>49</v>
      </c>
      <c r="I48" s="44">
        <v>99.460000000000008</v>
      </c>
      <c r="J48" s="44">
        <v>98.46</v>
      </c>
      <c r="K48" s="1">
        <v>99</v>
      </c>
      <c r="L48" s="68">
        <v>98.960000000000008</v>
      </c>
      <c r="M48" s="70"/>
      <c r="N48" s="122"/>
      <c r="O48" s="132"/>
      <c r="P48" s="147"/>
      <c r="Q48" s="147"/>
      <c r="R48" s="122"/>
      <c r="S48" s="1">
        <v>99</v>
      </c>
      <c r="T48" s="70"/>
      <c r="U48" s="152"/>
    </row>
    <row r="49" spans="1:21" s="48" customFormat="1" ht="38.4">
      <c r="A49" s="110"/>
      <c r="B49" s="110"/>
      <c r="C49" s="110"/>
      <c r="D49" s="110"/>
      <c r="E49" s="110"/>
      <c r="F49" s="121"/>
      <c r="G49" s="127" t="s">
        <v>160</v>
      </c>
      <c r="H49" s="43" t="s">
        <v>49</v>
      </c>
      <c r="I49" s="44">
        <v>100</v>
      </c>
      <c r="J49" s="44">
        <v>100</v>
      </c>
      <c r="K49" s="71">
        <v>100</v>
      </c>
      <c r="L49" s="44">
        <v>100</v>
      </c>
      <c r="M49" s="72"/>
      <c r="N49" s="117"/>
      <c r="O49" s="133"/>
      <c r="P49" s="148"/>
      <c r="Q49" s="148"/>
      <c r="R49" s="117"/>
      <c r="S49" s="71">
        <v>100</v>
      </c>
      <c r="T49" s="72"/>
      <c r="U49" s="153"/>
    </row>
    <row r="50" spans="1:21" s="59" customFormat="1" ht="19.2">
      <c r="A50" s="73" t="s">
        <v>22</v>
      </c>
      <c r="B50" s="73" t="s">
        <v>23</v>
      </c>
      <c r="C50" s="73" t="s">
        <v>25</v>
      </c>
      <c r="D50" s="73" t="s">
        <v>52</v>
      </c>
      <c r="E50" s="73"/>
      <c r="F50" s="137" t="s">
        <v>161</v>
      </c>
      <c r="G50" s="52" t="s">
        <v>162</v>
      </c>
      <c r="H50" s="53" t="s">
        <v>86</v>
      </c>
      <c r="I50" s="54">
        <v>131.41999999999999</v>
      </c>
      <c r="J50" s="54">
        <v>116.83</v>
      </c>
      <c r="K50" s="74">
        <v>122</v>
      </c>
      <c r="L50" s="75">
        <v>126.37</v>
      </c>
      <c r="M50" s="76">
        <f>SUM(M52:M60)</f>
        <v>86377284000</v>
      </c>
      <c r="N50" s="77"/>
      <c r="O50" s="78"/>
      <c r="P50" s="77"/>
      <c r="Q50" s="77"/>
      <c r="R50" s="77"/>
      <c r="S50" s="74">
        <v>126</v>
      </c>
      <c r="T50" s="76">
        <f>SUM(T52:T60)</f>
        <v>90671148200</v>
      </c>
      <c r="U50" s="139" t="s">
        <v>135</v>
      </c>
    </row>
    <row r="51" spans="1:21" s="59" customFormat="1" ht="17.25" customHeight="1">
      <c r="A51" s="79"/>
      <c r="B51" s="79"/>
      <c r="C51" s="79"/>
      <c r="D51" s="79"/>
      <c r="E51" s="79"/>
      <c r="F51" s="138"/>
      <c r="G51" s="52" t="s">
        <v>163</v>
      </c>
      <c r="H51" s="53" t="s">
        <v>86</v>
      </c>
      <c r="I51" s="54">
        <v>99.73</v>
      </c>
      <c r="J51" s="54">
        <v>99.43</v>
      </c>
      <c r="K51" s="74">
        <v>100</v>
      </c>
      <c r="L51" s="75">
        <v>99.63</v>
      </c>
      <c r="M51" s="80"/>
      <c r="N51" s="81"/>
      <c r="O51" s="82"/>
      <c r="P51" s="81"/>
      <c r="Q51" s="81"/>
      <c r="R51" s="81"/>
      <c r="S51" s="74">
        <v>100</v>
      </c>
      <c r="T51" s="80"/>
      <c r="U51" s="140"/>
    </row>
    <row r="52" spans="1:21" s="10" customFormat="1" ht="1.5" hidden="1" customHeight="1">
      <c r="A52" s="95" t="s">
        <v>22</v>
      </c>
      <c r="B52" s="95" t="s">
        <v>23</v>
      </c>
      <c r="C52" s="95" t="s">
        <v>25</v>
      </c>
      <c r="D52" s="95" t="s">
        <v>52</v>
      </c>
      <c r="E52" s="95" t="s">
        <v>25</v>
      </c>
      <c r="F52" s="96" t="s">
        <v>164</v>
      </c>
      <c r="G52" s="96" t="s">
        <v>165</v>
      </c>
      <c r="H52" s="97" t="s">
        <v>166</v>
      </c>
      <c r="I52" s="98">
        <v>94</v>
      </c>
      <c r="J52" s="98">
        <v>2</v>
      </c>
      <c r="K52" s="99">
        <v>18</v>
      </c>
      <c r="L52" s="102"/>
      <c r="M52" s="103"/>
      <c r="N52" s="100" t="s">
        <v>60</v>
      </c>
      <c r="O52" s="101" t="s">
        <v>56</v>
      </c>
      <c r="P52" s="100"/>
      <c r="Q52" s="100"/>
      <c r="R52" s="100"/>
      <c r="S52" s="102">
        <v>10</v>
      </c>
      <c r="T52" s="103"/>
      <c r="U52" s="97" t="s">
        <v>135</v>
      </c>
    </row>
    <row r="53" spans="1:21" s="10" customFormat="1" ht="2.25" hidden="1" customHeight="1">
      <c r="A53" s="95" t="s">
        <v>22</v>
      </c>
      <c r="B53" s="95" t="s">
        <v>23</v>
      </c>
      <c r="C53" s="95" t="s">
        <v>25</v>
      </c>
      <c r="D53" s="95" t="s">
        <v>52</v>
      </c>
      <c r="E53" s="95" t="s">
        <v>26</v>
      </c>
      <c r="F53" s="96" t="s">
        <v>167</v>
      </c>
      <c r="G53" s="96" t="s">
        <v>168</v>
      </c>
      <c r="H53" s="97" t="s">
        <v>75</v>
      </c>
      <c r="I53" s="98">
        <v>90</v>
      </c>
      <c r="J53" s="98">
        <v>15</v>
      </c>
      <c r="K53" s="99">
        <v>17</v>
      </c>
      <c r="L53" s="102"/>
      <c r="M53" s="103"/>
      <c r="N53" s="100" t="s">
        <v>60</v>
      </c>
      <c r="O53" s="101" t="s">
        <v>126</v>
      </c>
      <c r="P53" s="100"/>
      <c r="Q53" s="100"/>
      <c r="R53" s="100"/>
      <c r="S53" s="102">
        <v>18</v>
      </c>
      <c r="T53" s="103"/>
      <c r="U53" s="97" t="s">
        <v>135</v>
      </c>
    </row>
    <row r="54" spans="1:21" s="10" customFormat="1" ht="23.1" customHeight="1">
      <c r="A54" s="49" t="s">
        <v>22</v>
      </c>
      <c r="B54" s="49" t="s">
        <v>23</v>
      </c>
      <c r="C54" s="49" t="s">
        <v>25</v>
      </c>
      <c r="D54" s="49" t="s">
        <v>52</v>
      </c>
      <c r="E54" s="49" t="s">
        <v>30</v>
      </c>
      <c r="F54" s="128" t="s">
        <v>169</v>
      </c>
      <c r="G54" s="86" t="s">
        <v>170</v>
      </c>
      <c r="H54" s="2" t="s">
        <v>166</v>
      </c>
      <c r="I54" s="60">
        <v>10</v>
      </c>
      <c r="J54" s="61"/>
      <c r="K54" s="130">
        <v>17</v>
      </c>
      <c r="L54" s="130">
        <v>17</v>
      </c>
      <c r="M54" s="50">
        <v>6031384000</v>
      </c>
      <c r="N54" s="6" t="s">
        <v>60</v>
      </c>
      <c r="O54" s="4" t="s">
        <v>126</v>
      </c>
      <c r="P54" s="6"/>
      <c r="Q54" s="6"/>
      <c r="R54" s="6"/>
      <c r="S54" s="130">
        <v>17</v>
      </c>
      <c r="T54" s="50">
        <v>6332953200</v>
      </c>
      <c r="U54" s="2" t="s">
        <v>135</v>
      </c>
    </row>
    <row r="55" spans="1:21" s="10" customFormat="1" ht="21.9" customHeight="1">
      <c r="A55" s="49" t="s">
        <v>22</v>
      </c>
      <c r="B55" s="49" t="s">
        <v>23</v>
      </c>
      <c r="C55" s="49" t="s">
        <v>25</v>
      </c>
      <c r="D55" s="49" t="s">
        <v>52</v>
      </c>
      <c r="E55" s="49" t="s">
        <v>41</v>
      </c>
      <c r="F55" s="128" t="s">
        <v>171</v>
      </c>
      <c r="G55" s="128" t="s">
        <v>172</v>
      </c>
      <c r="H55" s="2" t="s">
        <v>64</v>
      </c>
      <c r="I55" s="60"/>
      <c r="J55" s="87"/>
      <c r="K55" s="130"/>
      <c r="L55" s="130">
        <v>5</v>
      </c>
      <c r="M55" s="50">
        <v>500000000</v>
      </c>
      <c r="N55" s="6" t="s">
        <v>60</v>
      </c>
      <c r="O55" s="4" t="s">
        <v>56</v>
      </c>
      <c r="P55" s="6"/>
      <c r="Q55" s="6"/>
      <c r="R55" s="6"/>
      <c r="S55" s="130"/>
      <c r="T55" s="50">
        <v>500000000</v>
      </c>
      <c r="U55" s="2" t="s">
        <v>135</v>
      </c>
    </row>
    <row r="56" spans="1:21" s="10" customFormat="1" ht="30.6">
      <c r="A56" s="49" t="s">
        <v>22</v>
      </c>
      <c r="B56" s="49" t="s">
        <v>23</v>
      </c>
      <c r="C56" s="49" t="s">
        <v>25</v>
      </c>
      <c r="D56" s="49" t="s">
        <v>52</v>
      </c>
      <c r="E56" s="49" t="s">
        <v>33</v>
      </c>
      <c r="F56" s="128" t="s">
        <v>173</v>
      </c>
      <c r="G56" s="128" t="s">
        <v>174</v>
      </c>
      <c r="H56" s="2" t="s">
        <v>175</v>
      </c>
      <c r="I56" s="60">
        <v>66375</v>
      </c>
      <c r="J56" s="60">
        <v>13275</v>
      </c>
      <c r="K56" s="130">
        <v>13275</v>
      </c>
      <c r="L56" s="130">
        <v>13275</v>
      </c>
      <c r="M56" s="50">
        <v>2500000000</v>
      </c>
      <c r="N56" s="6" t="s">
        <v>60</v>
      </c>
      <c r="O56" s="4" t="s">
        <v>56</v>
      </c>
      <c r="P56" s="6"/>
      <c r="Q56" s="6"/>
      <c r="R56" s="6"/>
      <c r="S56" s="130">
        <v>13275</v>
      </c>
      <c r="T56" s="50">
        <v>2625000000</v>
      </c>
      <c r="U56" s="2" t="s">
        <v>135</v>
      </c>
    </row>
    <row r="57" spans="1:21" s="10" customFormat="1" ht="30.9" customHeight="1">
      <c r="A57" s="49" t="s">
        <v>22</v>
      </c>
      <c r="B57" s="49" t="s">
        <v>23</v>
      </c>
      <c r="C57" s="49" t="s">
        <v>25</v>
      </c>
      <c r="D57" s="49" t="s">
        <v>52</v>
      </c>
      <c r="E57" s="49" t="s">
        <v>34</v>
      </c>
      <c r="F57" s="128" t="s">
        <v>176</v>
      </c>
      <c r="G57" s="128" t="s">
        <v>177</v>
      </c>
      <c r="H57" s="2" t="s">
        <v>178</v>
      </c>
      <c r="I57" s="60">
        <v>360</v>
      </c>
      <c r="J57" s="60">
        <v>72</v>
      </c>
      <c r="K57" s="130">
        <v>360</v>
      </c>
      <c r="L57" s="130">
        <v>360</v>
      </c>
      <c r="M57" s="50">
        <v>300000000</v>
      </c>
      <c r="N57" s="6" t="s">
        <v>60</v>
      </c>
      <c r="O57" s="4" t="s">
        <v>56</v>
      </c>
      <c r="P57" s="6"/>
      <c r="Q57" s="6"/>
      <c r="R57" s="6"/>
      <c r="S57" s="130">
        <v>360</v>
      </c>
      <c r="T57" s="50">
        <v>315000000</v>
      </c>
      <c r="U57" s="2" t="s">
        <v>135</v>
      </c>
    </row>
    <row r="58" spans="1:21" s="10" customFormat="1" ht="48.6" customHeight="1">
      <c r="A58" s="49" t="s">
        <v>22</v>
      </c>
      <c r="B58" s="49" t="s">
        <v>23</v>
      </c>
      <c r="C58" s="49" t="s">
        <v>25</v>
      </c>
      <c r="D58" s="49" t="s">
        <v>52</v>
      </c>
      <c r="E58" s="49" t="s">
        <v>35</v>
      </c>
      <c r="F58" s="128" t="s">
        <v>179</v>
      </c>
      <c r="G58" s="128" t="s">
        <v>180</v>
      </c>
      <c r="H58" s="2" t="s">
        <v>61</v>
      </c>
      <c r="I58" s="60">
        <v>500</v>
      </c>
      <c r="J58" s="60">
        <v>100</v>
      </c>
      <c r="K58" s="130">
        <v>100</v>
      </c>
      <c r="L58" s="130">
        <v>100</v>
      </c>
      <c r="M58" s="50">
        <v>125000000</v>
      </c>
      <c r="N58" s="6" t="s">
        <v>60</v>
      </c>
      <c r="O58" s="4" t="s">
        <v>56</v>
      </c>
      <c r="P58" s="6"/>
      <c r="Q58" s="6"/>
      <c r="R58" s="6"/>
      <c r="S58" s="130">
        <v>100</v>
      </c>
      <c r="T58" s="50">
        <v>131250000</v>
      </c>
      <c r="U58" s="2" t="s">
        <v>135</v>
      </c>
    </row>
    <row r="59" spans="1:21" s="10" customFormat="1" ht="39.75" customHeight="1">
      <c r="A59" s="49" t="s">
        <v>22</v>
      </c>
      <c r="B59" s="49" t="s">
        <v>23</v>
      </c>
      <c r="C59" s="49" t="s">
        <v>25</v>
      </c>
      <c r="D59" s="49" t="s">
        <v>52</v>
      </c>
      <c r="E59" s="49" t="s">
        <v>181</v>
      </c>
      <c r="F59" s="128" t="s">
        <v>182</v>
      </c>
      <c r="G59" s="128" t="s">
        <v>183</v>
      </c>
      <c r="H59" s="2" t="s">
        <v>184</v>
      </c>
      <c r="I59" s="60">
        <v>168</v>
      </c>
      <c r="J59" s="60">
        <v>3</v>
      </c>
      <c r="K59" s="130">
        <v>168</v>
      </c>
      <c r="L59" s="130">
        <v>168</v>
      </c>
      <c r="M59" s="50">
        <v>150000000</v>
      </c>
      <c r="N59" s="6" t="s">
        <v>60</v>
      </c>
      <c r="O59" s="4" t="s">
        <v>56</v>
      </c>
      <c r="P59" s="6"/>
      <c r="Q59" s="6"/>
      <c r="R59" s="6"/>
      <c r="S59" s="130">
        <v>168</v>
      </c>
      <c r="T59" s="50">
        <v>157500000</v>
      </c>
      <c r="U59" s="2" t="s">
        <v>135</v>
      </c>
    </row>
    <row r="60" spans="1:21" s="59" customFormat="1" ht="30.6">
      <c r="A60" s="49" t="s">
        <v>22</v>
      </c>
      <c r="B60" s="49" t="s">
        <v>23</v>
      </c>
      <c r="C60" s="49" t="s">
        <v>25</v>
      </c>
      <c r="D60" s="49" t="s">
        <v>52</v>
      </c>
      <c r="E60" s="49" t="s">
        <v>130</v>
      </c>
      <c r="F60" s="128" t="s">
        <v>185</v>
      </c>
      <c r="G60" s="128" t="s">
        <v>186</v>
      </c>
      <c r="H60" s="2" t="s">
        <v>184</v>
      </c>
      <c r="I60" s="60">
        <v>182</v>
      </c>
      <c r="J60" s="60">
        <v>182</v>
      </c>
      <c r="K60" s="130">
        <v>182</v>
      </c>
      <c r="L60" s="130">
        <v>182</v>
      </c>
      <c r="M60" s="50">
        <v>76770900000</v>
      </c>
      <c r="N60" s="6" t="s">
        <v>60</v>
      </c>
      <c r="O60" s="4" t="s">
        <v>56</v>
      </c>
      <c r="P60" s="6"/>
      <c r="Q60" s="6"/>
      <c r="R60" s="6"/>
      <c r="S60" s="130">
        <v>182</v>
      </c>
      <c r="T60" s="50">
        <v>80609445000</v>
      </c>
      <c r="U60" s="2" t="s">
        <v>135</v>
      </c>
    </row>
    <row r="61" spans="1:21" s="59" customFormat="1" ht="19.2">
      <c r="A61" s="73" t="s">
        <v>22</v>
      </c>
      <c r="B61" s="73" t="s">
        <v>23</v>
      </c>
      <c r="C61" s="73" t="s">
        <v>25</v>
      </c>
      <c r="D61" s="73" t="s">
        <v>57</v>
      </c>
      <c r="E61" s="73"/>
      <c r="F61" s="137" t="s">
        <v>187</v>
      </c>
      <c r="G61" s="52" t="s">
        <v>188</v>
      </c>
      <c r="H61" s="53" t="s">
        <v>86</v>
      </c>
      <c r="I61" s="83">
        <v>117</v>
      </c>
      <c r="J61" s="54">
        <v>104.23</v>
      </c>
      <c r="K61" s="74">
        <v>108</v>
      </c>
      <c r="L61" s="74">
        <v>113</v>
      </c>
      <c r="M61" s="76">
        <f>SUM(M63:M72)</f>
        <v>70606319433</v>
      </c>
      <c r="N61" s="77"/>
      <c r="O61" s="78"/>
      <c r="P61" s="77"/>
      <c r="Q61" s="77"/>
      <c r="R61" s="77"/>
      <c r="S61" s="74">
        <v>113</v>
      </c>
      <c r="T61" s="76">
        <f>SUM(T63:T72)</f>
        <v>74136635404.649994</v>
      </c>
      <c r="U61" s="139" t="s">
        <v>14</v>
      </c>
    </row>
    <row r="62" spans="1:21" s="10" customFormat="1" ht="19.2">
      <c r="A62" s="79"/>
      <c r="B62" s="79"/>
      <c r="C62" s="79"/>
      <c r="D62" s="79"/>
      <c r="E62" s="79"/>
      <c r="F62" s="138"/>
      <c r="G62" s="52" t="s">
        <v>189</v>
      </c>
      <c r="H62" s="53" t="s">
        <v>86</v>
      </c>
      <c r="I62" s="83">
        <v>91</v>
      </c>
      <c r="J62" s="54">
        <v>84.23</v>
      </c>
      <c r="K62" s="74">
        <v>86</v>
      </c>
      <c r="L62" s="74">
        <v>88</v>
      </c>
      <c r="M62" s="80"/>
      <c r="N62" s="81"/>
      <c r="O62" s="82"/>
      <c r="P62" s="81"/>
      <c r="Q62" s="81"/>
      <c r="R62" s="81"/>
      <c r="S62" s="74">
        <v>88</v>
      </c>
      <c r="T62" s="80"/>
      <c r="U62" s="140"/>
    </row>
    <row r="63" spans="1:21" s="10" customFormat="1" ht="30.6">
      <c r="A63" s="49" t="s">
        <v>22</v>
      </c>
      <c r="B63" s="49" t="s">
        <v>23</v>
      </c>
      <c r="C63" s="49" t="s">
        <v>25</v>
      </c>
      <c r="D63" s="49" t="s">
        <v>57</v>
      </c>
      <c r="E63" s="49" t="s">
        <v>25</v>
      </c>
      <c r="F63" s="128" t="s">
        <v>164</v>
      </c>
      <c r="G63" s="128" t="s">
        <v>165</v>
      </c>
      <c r="H63" s="2" t="s">
        <v>166</v>
      </c>
      <c r="I63" s="60">
        <v>321</v>
      </c>
      <c r="J63" s="60">
        <v>8</v>
      </c>
      <c r="K63" s="130">
        <v>61</v>
      </c>
      <c r="L63" s="130">
        <v>9</v>
      </c>
      <c r="M63" s="50">
        <v>4526600000</v>
      </c>
      <c r="N63" s="6" t="s">
        <v>60</v>
      </c>
      <c r="O63" s="4" t="s">
        <v>56</v>
      </c>
      <c r="P63" s="6"/>
      <c r="Q63" s="6"/>
      <c r="R63" s="6"/>
      <c r="S63" s="130">
        <v>10</v>
      </c>
      <c r="T63" s="50">
        <v>4752930000</v>
      </c>
      <c r="U63" s="2" t="s">
        <v>135</v>
      </c>
    </row>
    <row r="64" spans="1:21" s="10" customFormat="1" ht="30.6">
      <c r="A64" s="49" t="s">
        <v>22</v>
      </c>
      <c r="B64" s="49" t="s">
        <v>23</v>
      </c>
      <c r="C64" s="49" t="s">
        <v>25</v>
      </c>
      <c r="D64" s="49" t="s">
        <v>57</v>
      </c>
      <c r="E64" s="49" t="s">
        <v>36</v>
      </c>
      <c r="F64" s="128" t="s">
        <v>190</v>
      </c>
      <c r="G64" s="128" t="s">
        <v>191</v>
      </c>
      <c r="H64" s="2" t="s">
        <v>75</v>
      </c>
      <c r="I64" s="60">
        <v>113</v>
      </c>
      <c r="J64" s="60">
        <v>3</v>
      </c>
      <c r="K64" s="130">
        <v>21</v>
      </c>
      <c r="L64" s="130">
        <v>23</v>
      </c>
      <c r="M64" s="50">
        <v>271589683</v>
      </c>
      <c r="N64" s="6" t="s">
        <v>60</v>
      </c>
      <c r="O64" s="4" t="s">
        <v>126</v>
      </c>
      <c r="P64" s="6"/>
      <c r="Q64" s="6"/>
      <c r="R64" s="6"/>
      <c r="S64" s="130">
        <v>23</v>
      </c>
      <c r="T64" s="50">
        <v>285169167.14999998</v>
      </c>
      <c r="U64" s="2" t="s">
        <v>135</v>
      </c>
    </row>
    <row r="65" spans="1:21" s="10" customFormat="1" ht="30.6">
      <c r="A65" s="49" t="s">
        <v>22</v>
      </c>
      <c r="B65" s="49" t="s">
        <v>23</v>
      </c>
      <c r="C65" s="49" t="s">
        <v>25</v>
      </c>
      <c r="D65" s="49" t="s">
        <v>57</v>
      </c>
      <c r="E65" s="49" t="s">
        <v>34</v>
      </c>
      <c r="F65" s="128" t="s">
        <v>171</v>
      </c>
      <c r="G65" s="128" t="s">
        <v>172</v>
      </c>
      <c r="H65" s="2" t="s">
        <v>64</v>
      </c>
      <c r="I65" s="60">
        <v>25</v>
      </c>
      <c r="J65" s="60">
        <v>5</v>
      </c>
      <c r="K65" s="130">
        <v>5</v>
      </c>
      <c r="L65" s="130">
        <v>5</v>
      </c>
      <c r="M65" s="50">
        <v>1500000000</v>
      </c>
      <c r="N65" s="6" t="s">
        <v>60</v>
      </c>
      <c r="O65" s="4" t="s">
        <v>56</v>
      </c>
      <c r="P65" s="6"/>
      <c r="Q65" s="6"/>
      <c r="R65" s="6"/>
      <c r="S65" s="130">
        <v>5</v>
      </c>
      <c r="T65" s="50">
        <v>1575000000</v>
      </c>
      <c r="U65" s="2" t="s">
        <v>135</v>
      </c>
    </row>
    <row r="66" spans="1:21" s="10" customFormat="1" ht="30.6">
      <c r="A66" s="49" t="s">
        <v>22</v>
      </c>
      <c r="B66" s="49" t="s">
        <v>23</v>
      </c>
      <c r="C66" s="49" t="s">
        <v>25</v>
      </c>
      <c r="D66" s="49" t="s">
        <v>57</v>
      </c>
      <c r="E66" s="49" t="s">
        <v>181</v>
      </c>
      <c r="F66" s="128" t="s">
        <v>173</v>
      </c>
      <c r="G66" s="128" t="s">
        <v>192</v>
      </c>
      <c r="H66" s="2" t="s">
        <v>64</v>
      </c>
      <c r="I66" s="60">
        <v>108750</v>
      </c>
      <c r="J66" s="60">
        <v>7250</v>
      </c>
      <c r="K66" s="130">
        <v>7250</v>
      </c>
      <c r="L66" s="130">
        <v>7250</v>
      </c>
      <c r="M66" s="50">
        <v>2500000000</v>
      </c>
      <c r="N66" s="6" t="s">
        <v>60</v>
      </c>
      <c r="O66" s="4" t="s">
        <v>56</v>
      </c>
      <c r="P66" s="6"/>
      <c r="Q66" s="6"/>
      <c r="R66" s="6"/>
      <c r="S66" s="130">
        <v>7250</v>
      </c>
      <c r="T66" s="50">
        <v>2625000000</v>
      </c>
      <c r="U66" s="2" t="s">
        <v>135</v>
      </c>
    </row>
    <row r="67" spans="1:21" s="10" customFormat="1" ht="30" customHeight="1">
      <c r="A67" s="49" t="s">
        <v>22</v>
      </c>
      <c r="B67" s="49" t="s">
        <v>23</v>
      </c>
      <c r="C67" s="49" t="s">
        <v>25</v>
      </c>
      <c r="D67" s="49" t="s">
        <v>57</v>
      </c>
      <c r="E67" s="49" t="s">
        <v>37</v>
      </c>
      <c r="F67" s="128" t="s">
        <v>193</v>
      </c>
      <c r="G67" s="128" t="s">
        <v>194</v>
      </c>
      <c r="H67" s="2" t="s">
        <v>75</v>
      </c>
      <c r="I67" s="60">
        <v>15</v>
      </c>
      <c r="J67" s="60">
        <v>1</v>
      </c>
      <c r="K67" s="130">
        <v>3</v>
      </c>
      <c r="L67" s="130">
        <v>3</v>
      </c>
      <c r="M67" s="50">
        <v>2101863000</v>
      </c>
      <c r="N67" s="6" t="s">
        <v>60</v>
      </c>
      <c r="O67" s="4" t="s">
        <v>56</v>
      </c>
      <c r="P67" s="6"/>
      <c r="Q67" s="6"/>
      <c r="R67" s="6"/>
      <c r="S67" s="130">
        <v>3</v>
      </c>
      <c r="T67" s="50">
        <v>2206956150</v>
      </c>
      <c r="U67" s="2" t="s">
        <v>135</v>
      </c>
    </row>
    <row r="68" spans="1:21" s="10" customFormat="1" ht="30.6">
      <c r="A68" s="107" t="s">
        <v>22</v>
      </c>
      <c r="B68" s="107" t="s">
        <v>23</v>
      </c>
      <c r="C68" s="107" t="s">
        <v>25</v>
      </c>
      <c r="D68" s="107" t="s">
        <v>57</v>
      </c>
      <c r="E68" s="107" t="s">
        <v>195</v>
      </c>
      <c r="F68" s="84" t="s">
        <v>196</v>
      </c>
      <c r="G68" s="128" t="s">
        <v>197</v>
      </c>
      <c r="H68" s="2" t="s">
        <v>178</v>
      </c>
      <c r="I68" s="60">
        <v>496695</v>
      </c>
      <c r="J68" s="61"/>
      <c r="K68" s="130">
        <v>99339</v>
      </c>
      <c r="L68" s="130">
        <v>99339</v>
      </c>
      <c r="M68" s="62">
        <v>8540166750</v>
      </c>
      <c r="N68" s="6" t="s">
        <v>60</v>
      </c>
      <c r="O68" s="4" t="s">
        <v>56</v>
      </c>
      <c r="P68" s="124"/>
      <c r="Q68" s="124"/>
      <c r="R68" s="124"/>
      <c r="S68" s="130">
        <v>99339</v>
      </c>
      <c r="T68" s="62">
        <v>8967175087.5</v>
      </c>
      <c r="U68" s="105"/>
    </row>
    <row r="69" spans="1:21" s="10" customFormat="1" ht="40.799999999999997">
      <c r="A69" s="49" t="s">
        <v>22</v>
      </c>
      <c r="B69" s="49" t="s">
        <v>23</v>
      </c>
      <c r="C69" s="49" t="s">
        <v>25</v>
      </c>
      <c r="D69" s="49" t="s">
        <v>57</v>
      </c>
      <c r="E69" s="49" t="s">
        <v>198</v>
      </c>
      <c r="F69" s="85" t="s">
        <v>176</v>
      </c>
      <c r="G69" s="128" t="s">
        <v>177</v>
      </c>
      <c r="H69" s="2" t="s">
        <v>178</v>
      </c>
      <c r="I69" s="60">
        <v>1215</v>
      </c>
      <c r="J69" s="60">
        <v>81</v>
      </c>
      <c r="K69" s="130">
        <v>243</v>
      </c>
      <c r="L69" s="130">
        <v>243</v>
      </c>
      <c r="M69" s="50">
        <v>400000000</v>
      </c>
      <c r="N69" s="6" t="s">
        <v>60</v>
      </c>
      <c r="O69" s="4" t="s">
        <v>56</v>
      </c>
      <c r="P69" s="6"/>
      <c r="Q69" s="6"/>
      <c r="R69" s="6"/>
      <c r="S69" s="130">
        <v>243</v>
      </c>
      <c r="T69" s="50">
        <v>420000000</v>
      </c>
      <c r="U69" s="2" t="s">
        <v>135</v>
      </c>
    </row>
    <row r="70" spans="1:21" s="10" customFormat="1" ht="51" customHeight="1">
      <c r="A70" s="49" t="s">
        <v>22</v>
      </c>
      <c r="B70" s="49" t="s">
        <v>23</v>
      </c>
      <c r="C70" s="49" t="s">
        <v>25</v>
      </c>
      <c r="D70" s="49" t="s">
        <v>57</v>
      </c>
      <c r="E70" s="49" t="s">
        <v>131</v>
      </c>
      <c r="F70" s="128" t="s">
        <v>199</v>
      </c>
      <c r="G70" s="128" t="s">
        <v>180</v>
      </c>
      <c r="H70" s="2" t="s">
        <v>61</v>
      </c>
      <c r="I70" s="60">
        <v>1000</v>
      </c>
      <c r="J70" s="60">
        <v>100</v>
      </c>
      <c r="K70" s="130">
        <v>200</v>
      </c>
      <c r="L70" s="130">
        <v>200</v>
      </c>
      <c r="M70" s="50">
        <v>125000000</v>
      </c>
      <c r="N70" s="6" t="s">
        <v>60</v>
      </c>
      <c r="O70" s="4" t="s">
        <v>56</v>
      </c>
      <c r="P70" s="6"/>
      <c r="Q70" s="6"/>
      <c r="R70" s="6"/>
      <c r="S70" s="130">
        <v>200</v>
      </c>
      <c r="T70" s="50">
        <v>131250000</v>
      </c>
      <c r="U70" s="2" t="s">
        <v>135</v>
      </c>
    </row>
    <row r="71" spans="1:21" s="10" customFormat="1" ht="30.6">
      <c r="A71" s="49" t="s">
        <v>22</v>
      </c>
      <c r="B71" s="49" t="s">
        <v>23</v>
      </c>
      <c r="C71" s="49" t="s">
        <v>25</v>
      </c>
      <c r="D71" s="49" t="s">
        <v>57</v>
      </c>
      <c r="E71" s="49" t="s">
        <v>132</v>
      </c>
      <c r="F71" s="128" t="s">
        <v>200</v>
      </c>
      <c r="G71" s="128" t="s">
        <v>201</v>
      </c>
      <c r="H71" s="2" t="s">
        <v>184</v>
      </c>
      <c r="I71" s="60">
        <v>45</v>
      </c>
      <c r="J71" s="60">
        <v>1</v>
      </c>
      <c r="K71" s="130">
        <v>45</v>
      </c>
      <c r="L71" s="130">
        <v>45</v>
      </c>
      <c r="M71" s="50">
        <v>200000000</v>
      </c>
      <c r="N71" s="6" t="s">
        <v>60</v>
      </c>
      <c r="O71" s="4" t="s">
        <v>56</v>
      </c>
      <c r="P71" s="6"/>
      <c r="Q71" s="6"/>
      <c r="R71" s="6"/>
      <c r="S71" s="130">
        <v>45</v>
      </c>
      <c r="T71" s="50">
        <v>210000000</v>
      </c>
      <c r="U71" s="2" t="s">
        <v>135</v>
      </c>
    </row>
    <row r="72" spans="1:21" s="59" customFormat="1" ht="30.6">
      <c r="A72" s="49" t="s">
        <v>22</v>
      </c>
      <c r="B72" s="49" t="s">
        <v>23</v>
      </c>
      <c r="C72" s="49" t="s">
        <v>25</v>
      </c>
      <c r="D72" s="49" t="s">
        <v>57</v>
      </c>
      <c r="E72" s="49" t="s">
        <v>133</v>
      </c>
      <c r="F72" s="128" t="s">
        <v>202</v>
      </c>
      <c r="G72" s="128" t="s">
        <v>203</v>
      </c>
      <c r="H72" s="2" t="s">
        <v>184</v>
      </c>
      <c r="I72" s="60">
        <v>138</v>
      </c>
      <c r="J72" s="60">
        <v>45</v>
      </c>
      <c r="K72" s="130">
        <v>138</v>
      </c>
      <c r="L72" s="130">
        <v>138</v>
      </c>
      <c r="M72" s="50">
        <v>50441100000</v>
      </c>
      <c r="N72" s="6" t="s">
        <v>60</v>
      </c>
      <c r="O72" s="4" t="s">
        <v>56</v>
      </c>
      <c r="P72" s="6"/>
      <c r="Q72" s="6"/>
      <c r="R72" s="6"/>
      <c r="S72" s="130">
        <v>138</v>
      </c>
      <c r="T72" s="50">
        <v>52963155000</v>
      </c>
      <c r="U72" s="2" t="s">
        <v>135</v>
      </c>
    </row>
    <row r="73" spans="1:21" s="10" customFormat="1" ht="28.8">
      <c r="A73" s="51" t="s">
        <v>22</v>
      </c>
      <c r="B73" s="51" t="s">
        <v>23</v>
      </c>
      <c r="C73" s="51" t="s">
        <v>25</v>
      </c>
      <c r="D73" s="51" t="s">
        <v>99</v>
      </c>
      <c r="E73" s="51"/>
      <c r="F73" s="52" t="s">
        <v>204</v>
      </c>
      <c r="G73" s="52" t="s">
        <v>205</v>
      </c>
      <c r="H73" s="53" t="s">
        <v>86</v>
      </c>
      <c r="I73" s="83">
        <v>79</v>
      </c>
      <c r="J73" s="54">
        <v>59.73</v>
      </c>
      <c r="K73" s="74">
        <v>66</v>
      </c>
      <c r="L73" s="74">
        <v>72</v>
      </c>
      <c r="M73" s="57">
        <f>SUM(M74:M75)</f>
        <v>13757000000</v>
      </c>
      <c r="N73" s="58"/>
      <c r="O73" s="8"/>
      <c r="P73" s="58"/>
      <c r="Q73" s="58"/>
      <c r="R73" s="58"/>
      <c r="S73" s="75">
        <v>72</v>
      </c>
      <c r="T73" s="57">
        <f>SUM(T74:T75)</f>
        <v>14444850000</v>
      </c>
      <c r="U73" s="53" t="s">
        <v>135</v>
      </c>
    </row>
    <row r="74" spans="1:21" s="10" customFormat="1" ht="40.799999999999997">
      <c r="A74" s="49" t="s">
        <v>22</v>
      </c>
      <c r="B74" s="49" t="s">
        <v>23</v>
      </c>
      <c r="C74" s="49" t="s">
        <v>25</v>
      </c>
      <c r="D74" s="49" t="s">
        <v>99</v>
      </c>
      <c r="E74" s="49" t="s">
        <v>33</v>
      </c>
      <c r="F74" s="128" t="s">
        <v>206</v>
      </c>
      <c r="G74" s="128" t="s">
        <v>207</v>
      </c>
      <c r="H74" s="2" t="s">
        <v>184</v>
      </c>
      <c r="I74" s="60">
        <v>5</v>
      </c>
      <c r="J74" s="60">
        <v>4</v>
      </c>
      <c r="K74" s="130">
        <v>5</v>
      </c>
      <c r="L74" s="130">
        <v>5</v>
      </c>
      <c r="M74" s="50">
        <v>350000000</v>
      </c>
      <c r="N74" s="6" t="s">
        <v>60</v>
      </c>
      <c r="O74" s="4" t="s">
        <v>56</v>
      </c>
      <c r="P74" s="6"/>
      <c r="Q74" s="6"/>
      <c r="R74" s="6"/>
      <c r="S74" s="130">
        <v>5</v>
      </c>
      <c r="T74" s="50">
        <v>367500000</v>
      </c>
      <c r="U74" s="2" t="s">
        <v>135</v>
      </c>
    </row>
    <row r="75" spans="1:21" s="59" customFormat="1" ht="30.6">
      <c r="A75" s="49" t="s">
        <v>22</v>
      </c>
      <c r="B75" s="49" t="s">
        <v>23</v>
      </c>
      <c r="C75" s="49" t="s">
        <v>25</v>
      </c>
      <c r="D75" s="49" t="s">
        <v>99</v>
      </c>
      <c r="E75" s="49" t="s">
        <v>40</v>
      </c>
      <c r="F75" s="128" t="s">
        <v>208</v>
      </c>
      <c r="G75" s="128" t="s">
        <v>209</v>
      </c>
      <c r="H75" s="2" t="s">
        <v>184</v>
      </c>
      <c r="I75" s="60">
        <v>600</v>
      </c>
      <c r="J75" s="60">
        <v>5</v>
      </c>
      <c r="K75" s="130">
        <v>600</v>
      </c>
      <c r="L75" s="130">
        <v>600</v>
      </c>
      <c r="M75" s="50">
        <v>13407000000</v>
      </c>
      <c r="N75" s="6" t="s">
        <v>60</v>
      </c>
      <c r="O75" s="4" t="s">
        <v>126</v>
      </c>
      <c r="P75" s="6"/>
      <c r="Q75" s="6"/>
      <c r="R75" s="6"/>
      <c r="S75" s="130">
        <v>600</v>
      </c>
      <c r="T75" s="50">
        <v>14077350000</v>
      </c>
      <c r="U75" s="2" t="s">
        <v>135</v>
      </c>
    </row>
    <row r="76" spans="1:21" s="10" customFormat="1" ht="38.4">
      <c r="A76" s="51" t="s">
        <v>22</v>
      </c>
      <c r="B76" s="51" t="s">
        <v>23</v>
      </c>
      <c r="C76" s="51" t="s">
        <v>25</v>
      </c>
      <c r="D76" s="51" t="s">
        <v>88</v>
      </c>
      <c r="E76" s="51"/>
      <c r="F76" s="52" t="s">
        <v>210</v>
      </c>
      <c r="G76" s="52" t="s">
        <v>211</v>
      </c>
      <c r="H76" s="53" t="s">
        <v>212</v>
      </c>
      <c r="I76" s="83">
        <v>126</v>
      </c>
      <c r="J76" s="83">
        <v>21</v>
      </c>
      <c r="K76" s="83">
        <v>21</v>
      </c>
      <c r="L76" s="83">
        <v>21</v>
      </c>
      <c r="M76" s="57">
        <f>SUM(M77:M78)</f>
        <v>6334100000</v>
      </c>
      <c r="N76" s="58"/>
      <c r="O76" s="8"/>
      <c r="P76" s="58"/>
      <c r="Q76" s="58"/>
      <c r="R76" s="58"/>
      <c r="S76" s="83">
        <v>21</v>
      </c>
      <c r="T76" s="57">
        <f>SUM(T77:T78)</f>
        <v>6650805000</v>
      </c>
      <c r="U76" s="53" t="s">
        <v>135</v>
      </c>
    </row>
    <row r="77" spans="1:21" s="10" customFormat="1" ht="30.6">
      <c r="A77" s="107" t="s">
        <v>22</v>
      </c>
      <c r="B77" s="107" t="s">
        <v>23</v>
      </c>
      <c r="C77" s="107" t="s">
        <v>25</v>
      </c>
      <c r="D77" s="107" t="s">
        <v>88</v>
      </c>
      <c r="E77" s="107" t="s">
        <v>38</v>
      </c>
      <c r="F77" s="106" t="s">
        <v>213</v>
      </c>
      <c r="G77" s="128" t="s">
        <v>214</v>
      </c>
      <c r="H77" s="2" t="s">
        <v>178</v>
      </c>
      <c r="I77" s="60">
        <v>14165</v>
      </c>
      <c r="J77" s="61"/>
      <c r="K77" s="60">
        <v>14165</v>
      </c>
      <c r="L77" s="60">
        <v>14165</v>
      </c>
      <c r="M77" s="65">
        <v>1100000000</v>
      </c>
      <c r="N77" s="123" t="s">
        <v>60</v>
      </c>
      <c r="O77" s="125" t="s">
        <v>56</v>
      </c>
      <c r="P77" s="124"/>
      <c r="Q77" s="124"/>
      <c r="R77" s="124"/>
      <c r="S77" s="60">
        <v>14165</v>
      </c>
      <c r="T77" s="65">
        <v>1155000000</v>
      </c>
      <c r="U77" s="104" t="s">
        <v>14</v>
      </c>
    </row>
    <row r="78" spans="1:21" s="10" customFormat="1" ht="33.6" customHeight="1">
      <c r="A78" s="49" t="s">
        <v>22</v>
      </c>
      <c r="B78" s="49" t="s">
        <v>23</v>
      </c>
      <c r="C78" s="49" t="s">
        <v>25</v>
      </c>
      <c r="D78" s="49" t="s">
        <v>88</v>
      </c>
      <c r="E78" s="49" t="s">
        <v>33</v>
      </c>
      <c r="F78" s="128" t="s">
        <v>215</v>
      </c>
      <c r="G78" s="128" t="s">
        <v>216</v>
      </c>
      <c r="H78" s="2" t="s">
        <v>184</v>
      </c>
      <c r="I78" s="60">
        <v>60</v>
      </c>
      <c r="J78" s="60">
        <v>1</v>
      </c>
      <c r="K78" s="60">
        <v>60</v>
      </c>
      <c r="L78" s="60">
        <v>60</v>
      </c>
      <c r="M78" s="50">
        <v>5234100000</v>
      </c>
      <c r="N78" s="6" t="s">
        <v>60</v>
      </c>
      <c r="O78" s="4" t="s">
        <v>126</v>
      </c>
      <c r="P78" s="6"/>
      <c r="Q78" s="6"/>
      <c r="R78" s="6"/>
      <c r="S78" s="60">
        <v>60</v>
      </c>
      <c r="T78" s="50">
        <v>5495805000</v>
      </c>
      <c r="U78" s="2" t="s">
        <v>135</v>
      </c>
    </row>
    <row r="79" spans="1:21" s="10" customFormat="1" ht="87.9" customHeight="1">
      <c r="A79" s="42" t="s">
        <v>22</v>
      </c>
      <c r="B79" s="42" t="s">
        <v>23</v>
      </c>
      <c r="C79" s="42" t="s">
        <v>28</v>
      </c>
      <c r="D79" s="42"/>
      <c r="E79" s="42"/>
      <c r="F79" s="127" t="s">
        <v>217</v>
      </c>
      <c r="G79" s="127" t="s">
        <v>218</v>
      </c>
      <c r="H79" s="43" t="s">
        <v>134</v>
      </c>
      <c r="I79" s="71">
        <v>89</v>
      </c>
      <c r="J79" s="44">
        <v>85.897842187500004</v>
      </c>
      <c r="K79" s="1">
        <v>87</v>
      </c>
      <c r="L79" s="68">
        <v>88.058709780029304</v>
      </c>
      <c r="M79" s="47">
        <f>SUM(M80:M82)/2</f>
        <v>5788057500</v>
      </c>
      <c r="N79" s="129"/>
      <c r="O79" s="5"/>
      <c r="P79" s="129" t="s">
        <v>122</v>
      </c>
      <c r="Q79" s="129" t="s">
        <v>129</v>
      </c>
      <c r="R79" s="129"/>
      <c r="S79" s="68">
        <v>88.06</v>
      </c>
      <c r="T79" s="47">
        <f>SUM(T80:T82)/2</f>
        <v>6077460375</v>
      </c>
      <c r="U79" s="43" t="s">
        <v>135</v>
      </c>
    </row>
    <row r="80" spans="1:21" s="10" customFormat="1" ht="39.9" customHeight="1">
      <c r="A80" s="51" t="s">
        <v>22</v>
      </c>
      <c r="B80" s="51" t="s">
        <v>23</v>
      </c>
      <c r="C80" s="51" t="s">
        <v>28</v>
      </c>
      <c r="D80" s="51" t="s">
        <v>52</v>
      </c>
      <c r="E80" s="51"/>
      <c r="F80" s="52" t="s">
        <v>219</v>
      </c>
      <c r="G80" s="52" t="s">
        <v>254</v>
      </c>
      <c r="H80" s="53" t="s">
        <v>96</v>
      </c>
      <c r="I80" s="83">
        <v>89</v>
      </c>
      <c r="J80" s="83">
        <v>12</v>
      </c>
      <c r="K80" s="83">
        <v>12</v>
      </c>
      <c r="L80" s="83">
        <v>88</v>
      </c>
      <c r="M80" s="57">
        <f>SUM(M81:M82)</f>
        <v>5788057500</v>
      </c>
      <c r="N80" s="58"/>
      <c r="O80" s="8"/>
      <c r="P80" s="58"/>
      <c r="Q80" s="58"/>
      <c r="R80" s="58"/>
      <c r="S80" s="83">
        <v>12</v>
      </c>
      <c r="T80" s="57">
        <f>SUM(T81:T82)</f>
        <v>6077460375</v>
      </c>
      <c r="U80" s="53" t="s">
        <v>135</v>
      </c>
    </row>
    <row r="81" spans="1:23" s="10" customFormat="1" ht="61.2">
      <c r="A81" s="49" t="s">
        <v>22</v>
      </c>
      <c r="B81" s="49" t="s">
        <v>23</v>
      </c>
      <c r="C81" s="49" t="s">
        <v>28</v>
      </c>
      <c r="D81" s="49" t="s">
        <v>52</v>
      </c>
      <c r="E81" s="49" t="s">
        <v>23</v>
      </c>
      <c r="F81" s="85" t="s">
        <v>220</v>
      </c>
      <c r="G81" s="128" t="s">
        <v>221</v>
      </c>
      <c r="H81" s="2" t="s">
        <v>222</v>
      </c>
      <c r="I81" s="60">
        <v>5</v>
      </c>
      <c r="J81" s="60">
        <v>1</v>
      </c>
      <c r="K81" s="130">
        <v>1</v>
      </c>
      <c r="L81" s="130">
        <v>1</v>
      </c>
      <c r="M81" s="50">
        <v>200000000</v>
      </c>
      <c r="N81" s="6" t="s">
        <v>60</v>
      </c>
      <c r="O81" s="4" t="s">
        <v>56</v>
      </c>
      <c r="P81" s="6"/>
      <c r="Q81" s="6"/>
      <c r="R81" s="6"/>
      <c r="S81" s="130">
        <v>1</v>
      </c>
      <c r="T81" s="50">
        <v>210000000</v>
      </c>
      <c r="U81" s="2" t="s">
        <v>135</v>
      </c>
    </row>
    <row r="82" spans="1:23" s="10" customFormat="1" ht="48.6" customHeight="1">
      <c r="A82" s="107" t="s">
        <v>22</v>
      </c>
      <c r="B82" s="107" t="s">
        <v>23</v>
      </c>
      <c r="C82" s="107" t="s">
        <v>28</v>
      </c>
      <c r="D82" s="107" t="s">
        <v>52</v>
      </c>
      <c r="E82" s="107" t="s">
        <v>25</v>
      </c>
      <c r="F82" s="88" t="s">
        <v>223</v>
      </c>
      <c r="G82" s="128" t="s">
        <v>224</v>
      </c>
      <c r="H82" s="2" t="s">
        <v>55</v>
      </c>
      <c r="I82" s="60">
        <v>25</v>
      </c>
      <c r="J82" s="61"/>
      <c r="K82" s="130">
        <v>5</v>
      </c>
      <c r="L82" s="130">
        <v>5</v>
      </c>
      <c r="M82" s="65">
        <v>5588057500</v>
      </c>
      <c r="N82" s="123" t="s">
        <v>60</v>
      </c>
      <c r="O82" s="125" t="s">
        <v>56</v>
      </c>
      <c r="P82" s="124"/>
      <c r="Q82" s="124"/>
      <c r="R82" s="124"/>
      <c r="S82" s="130">
        <v>5</v>
      </c>
      <c r="T82" s="65">
        <v>5867460375</v>
      </c>
      <c r="U82" s="104" t="s">
        <v>135</v>
      </c>
    </row>
    <row r="83" spans="1:23" s="10" customFormat="1" ht="19.2">
      <c r="A83" s="27" t="s">
        <v>39</v>
      </c>
      <c r="B83" s="27" t="s">
        <v>42</v>
      </c>
      <c r="C83" s="27"/>
      <c r="D83" s="27"/>
      <c r="E83" s="27" t="s">
        <v>4</v>
      </c>
      <c r="F83" s="141" t="s">
        <v>43</v>
      </c>
      <c r="G83" s="142"/>
      <c r="H83" s="142"/>
      <c r="I83" s="142"/>
      <c r="J83" s="142"/>
      <c r="K83" s="143"/>
      <c r="L83" s="28"/>
      <c r="M83" s="29">
        <f>M85</f>
        <v>1898900000</v>
      </c>
      <c r="N83" s="30"/>
      <c r="O83" s="31"/>
      <c r="P83" s="30"/>
      <c r="Q83" s="30"/>
      <c r="R83" s="30"/>
      <c r="S83" s="28"/>
      <c r="T83" s="29">
        <f>T85</f>
        <v>1993845000</v>
      </c>
      <c r="U83" s="134"/>
      <c r="V83" s="59"/>
    </row>
    <row r="84" spans="1:23" s="10" customFormat="1" ht="10.199999999999999">
      <c r="A84" s="49"/>
      <c r="B84" s="49"/>
      <c r="C84" s="49"/>
      <c r="D84" s="49"/>
      <c r="E84" s="49"/>
      <c r="F84" s="128"/>
      <c r="G84" s="128"/>
      <c r="H84" s="2"/>
      <c r="I84" s="9"/>
      <c r="J84" s="9"/>
      <c r="K84" s="67"/>
      <c r="L84" s="67"/>
      <c r="M84" s="50"/>
      <c r="N84" s="6"/>
      <c r="O84" s="4"/>
      <c r="P84" s="6"/>
      <c r="Q84" s="6"/>
      <c r="R84" s="6"/>
      <c r="S84" s="67"/>
      <c r="T84" s="50"/>
      <c r="U84" s="2"/>
    </row>
    <row r="85" spans="1:23" s="48" customFormat="1" ht="19.2">
      <c r="A85" s="36"/>
      <c r="B85" s="36"/>
      <c r="C85" s="36"/>
      <c r="D85" s="36"/>
      <c r="E85" s="36" t="s">
        <v>4</v>
      </c>
      <c r="F85" s="144" t="s">
        <v>3</v>
      </c>
      <c r="G85" s="144"/>
      <c r="H85" s="144"/>
      <c r="I85" s="144"/>
      <c r="J85" s="144"/>
      <c r="K85" s="144"/>
      <c r="L85" s="37"/>
      <c r="M85" s="38">
        <f>SUM(M87:M99)/3</f>
        <v>1898900000</v>
      </c>
      <c r="N85" s="39"/>
      <c r="O85" s="3"/>
      <c r="P85" s="39"/>
      <c r="Q85" s="39"/>
      <c r="R85" s="39"/>
      <c r="S85" s="37"/>
      <c r="T85" s="38">
        <f>SUM(T87:T99)/3</f>
        <v>1993845000</v>
      </c>
      <c r="U85" s="135"/>
      <c r="V85" s="10"/>
      <c r="W85" s="10"/>
    </row>
    <row r="86" spans="1:23" s="10" customFormat="1" ht="10.5" customHeight="1">
      <c r="A86" s="49"/>
      <c r="B86" s="49"/>
      <c r="C86" s="49"/>
      <c r="D86" s="49"/>
      <c r="E86" s="49"/>
      <c r="F86" s="128"/>
      <c r="G86" s="128"/>
      <c r="H86" s="2"/>
      <c r="I86" s="9"/>
      <c r="J86" s="9"/>
      <c r="K86" s="67"/>
      <c r="L86" s="67"/>
      <c r="M86" s="50"/>
      <c r="N86" s="6"/>
      <c r="O86" s="4"/>
      <c r="P86" s="6"/>
      <c r="Q86" s="6"/>
      <c r="R86" s="6"/>
      <c r="S86" s="67"/>
      <c r="T86" s="50"/>
      <c r="U86" s="2"/>
      <c r="V86" s="59"/>
    </row>
    <row r="87" spans="1:23" s="59" customFormat="1" ht="45" customHeight="1">
      <c r="A87" s="42" t="s">
        <v>39</v>
      </c>
      <c r="B87" s="42" t="s">
        <v>42</v>
      </c>
      <c r="C87" s="42" t="s">
        <v>25</v>
      </c>
      <c r="D87" s="42"/>
      <c r="E87" s="42"/>
      <c r="F87" s="127" t="s">
        <v>226</v>
      </c>
      <c r="G87" s="127" t="s">
        <v>227</v>
      </c>
      <c r="H87" s="43" t="s">
        <v>123</v>
      </c>
      <c r="I87" s="71">
        <v>100</v>
      </c>
      <c r="J87" s="71">
        <v>74</v>
      </c>
      <c r="K87" s="1">
        <v>83</v>
      </c>
      <c r="L87" s="1">
        <v>92</v>
      </c>
      <c r="M87" s="47">
        <f>SUM(M88:M89)/2</f>
        <v>700000000</v>
      </c>
      <c r="N87" s="129"/>
      <c r="O87" s="5"/>
      <c r="P87" s="129" t="s">
        <v>228</v>
      </c>
      <c r="Q87" s="129" t="s">
        <v>112</v>
      </c>
      <c r="R87" s="129"/>
      <c r="S87" s="1">
        <v>83</v>
      </c>
      <c r="T87" s="47">
        <f>SUM(T88:T89)/2</f>
        <v>735000000</v>
      </c>
      <c r="U87" s="43" t="s">
        <v>229</v>
      </c>
      <c r="V87" s="10"/>
      <c r="W87" s="48"/>
    </row>
    <row r="88" spans="1:23" s="10" customFormat="1" ht="33.6" customHeight="1">
      <c r="A88" s="51" t="s">
        <v>39</v>
      </c>
      <c r="B88" s="51" t="s">
        <v>42</v>
      </c>
      <c r="C88" s="51" t="s">
        <v>25</v>
      </c>
      <c r="D88" s="51" t="s">
        <v>52</v>
      </c>
      <c r="E88" s="51"/>
      <c r="F88" s="52" t="s">
        <v>230</v>
      </c>
      <c r="G88" s="52" t="s">
        <v>231</v>
      </c>
      <c r="H88" s="53" t="s">
        <v>225</v>
      </c>
      <c r="I88" s="83">
        <v>5</v>
      </c>
      <c r="J88" s="83">
        <v>4</v>
      </c>
      <c r="K88" s="74">
        <v>5</v>
      </c>
      <c r="L88" s="74">
        <v>5</v>
      </c>
      <c r="M88" s="57">
        <f>SUM(M89)</f>
        <v>700000000</v>
      </c>
      <c r="N88" s="58"/>
      <c r="O88" s="8"/>
      <c r="P88" s="58"/>
      <c r="Q88" s="58"/>
      <c r="R88" s="58"/>
      <c r="S88" s="74">
        <v>5</v>
      </c>
      <c r="T88" s="57">
        <f>SUM(T89)</f>
        <v>735000000</v>
      </c>
      <c r="U88" s="53" t="s">
        <v>229</v>
      </c>
      <c r="W88" s="59"/>
    </row>
    <row r="89" spans="1:23" s="10" customFormat="1" ht="32.4" customHeight="1">
      <c r="A89" s="49" t="s">
        <v>39</v>
      </c>
      <c r="B89" s="49" t="s">
        <v>42</v>
      </c>
      <c r="C89" s="49" t="s">
        <v>25</v>
      </c>
      <c r="D89" s="49" t="s">
        <v>52</v>
      </c>
      <c r="E89" s="49" t="s">
        <v>23</v>
      </c>
      <c r="F89" s="128" t="s">
        <v>232</v>
      </c>
      <c r="G89" s="128" t="s">
        <v>233</v>
      </c>
      <c r="H89" s="2" t="s">
        <v>234</v>
      </c>
      <c r="I89" s="60">
        <v>4</v>
      </c>
      <c r="J89" s="60">
        <v>4</v>
      </c>
      <c r="K89" s="130">
        <v>4</v>
      </c>
      <c r="L89" s="130">
        <v>4</v>
      </c>
      <c r="M89" s="50">
        <v>700000000</v>
      </c>
      <c r="N89" s="6" t="s">
        <v>60</v>
      </c>
      <c r="O89" s="4" t="s">
        <v>56</v>
      </c>
      <c r="P89" s="6"/>
      <c r="Q89" s="6"/>
      <c r="R89" s="6"/>
      <c r="S89" s="130">
        <v>4</v>
      </c>
      <c r="T89" s="50">
        <v>735000000</v>
      </c>
      <c r="U89" s="2" t="s">
        <v>229</v>
      </c>
    </row>
    <row r="90" spans="1:23" s="10" customFormat="1" ht="48.75" customHeight="1">
      <c r="A90" s="42" t="s">
        <v>39</v>
      </c>
      <c r="B90" s="42" t="s">
        <v>42</v>
      </c>
      <c r="C90" s="42" t="s">
        <v>27</v>
      </c>
      <c r="D90" s="42"/>
      <c r="E90" s="42"/>
      <c r="F90" s="127" t="s">
        <v>235</v>
      </c>
      <c r="G90" s="127" t="s">
        <v>236</v>
      </c>
      <c r="H90" s="43" t="s">
        <v>123</v>
      </c>
      <c r="I90" s="71">
        <v>5</v>
      </c>
      <c r="J90" s="71">
        <v>4</v>
      </c>
      <c r="K90" s="1">
        <v>5</v>
      </c>
      <c r="L90" s="1">
        <v>5</v>
      </c>
      <c r="M90" s="47">
        <f>SUM(M91:M94)/2</f>
        <v>1123900000</v>
      </c>
      <c r="N90" s="129"/>
      <c r="O90" s="5"/>
      <c r="P90" s="129" t="s">
        <v>228</v>
      </c>
      <c r="Q90" s="129" t="s">
        <v>112</v>
      </c>
      <c r="R90" s="129"/>
      <c r="S90" s="1">
        <v>5</v>
      </c>
      <c r="T90" s="47">
        <f>SUM(T91:T94)/2</f>
        <v>1180095000</v>
      </c>
      <c r="U90" s="43" t="s">
        <v>229</v>
      </c>
      <c r="V90" s="48"/>
    </row>
    <row r="91" spans="1:23" s="10" customFormat="1" ht="29.25" customHeight="1">
      <c r="A91" s="73" t="s">
        <v>39</v>
      </c>
      <c r="B91" s="73" t="s">
        <v>42</v>
      </c>
      <c r="C91" s="73" t="s">
        <v>27</v>
      </c>
      <c r="D91" s="73" t="s">
        <v>52</v>
      </c>
      <c r="E91" s="73"/>
      <c r="F91" s="137" t="s">
        <v>237</v>
      </c>
      <c r="G91" s="52" t="s">
        <v>236</v>
      </c>
      <c r="H91" s="53" t="s">
        <v>238</v>
      </c>
      <c r="I91" s="54">
        <v>6</v>
      </c>
      <c r="J91" s="54">
        <v>1</v>
      </c>
      <c r="K91" s="75" t="str">
        <f>IF($J$16="N",G91+G91*5/100,G91)</f>
        <v>Jumlah Kesenian Yang Di Lestarikan</v>
      </c>
      <c r="L91" s="75" t="str">
        <f>IF($J$16="N",H91+H91*5/100,H91)</f>
        <v>Keg</v>
      </c>
      <c r="M91" s="76">
        <f>SUM(M93:M94)</f>
        <v>1123900000</v>
      </c>
      <c r="N91" s="77"/>
      <c r="O91" s="78"/>
      <c r="P91" s="77"/>
      <c r="Q91" s="77"/>
      <c r="R91" s="77"/>
      <c r="S91" s="75">
        <f>IF($J$16="N",O91+O91*5/100,O91)</f>
        <v>0</v>
      </c>
      <c r="T91" s="76">
        <f>SUM(T93:T94)</f>
        <v>1180095000</v>
      </c>
      <c r="U91" s="114" t="s">
        <v>239</v>
      </c>
      <c r="V91" s="59"/>
    </row>
    <row r="92" spans="1:23" s="10" customFormat="1" ht="43.5" customHeight="1">
      <c r="A92" s="79"/>
      <c r="B92" s="79"/>
      <c r="C92" s="79"/>
      <c r="D92" s="79"/>
      <c r="E92" s="79"/>
      <c r="F92" s="138"/>
      <c r="G92" s="52" t="s">
        <v>240</v>
      </c>
      <c r="H92" s="53" t="s">
        <v>49</v>
      </c>
      <c r="I92" s="54">
        <v>0.95</v>
      </c>
      <c r="J92" s="54">
        <v>0.91</v>
      </c>
      <c r="K92" s="75">
        <v>0.92</v>
      </c>
      <c r="L92" s="75">
        <v>0.93</v>
      </c>
      <c r="M92" s="80"/>
      <c r="N92" s="81"/>
      <c r="O92" s="82"/>
      <c r="P92" s="81"/>
      <c r="Q92" s="81"/>
      <c r="R92" s="81"/>
      <c r="S92" s="75">
        <v>0.93</v>
      </c>
      <c r="T92" s="80"/>
      <c r="U92" s="118"/>
      <c r="W92" s="59"/>
    </row>
    <row r="93" spans="1:23" s="10" customFormat="1" ht="40.5" customHeight="1">
      <c r="A93" s="107" t="s">
        <v>39</v>
      </c>
      <c r="B93" s="107" t="s">
        <v>42</v>
      </c>
      <c r="C93" s="107" t="s">
        <v>27</v>
      </c>
      <c r="D93" s="107" t="s">
        <v>52</v>
      </c>
      <c r="E93" s="107" t="s">
        <v>23</v>
      </c>
      <c r="F93" s="63" t="s">
        <v>241</v>
      </c>
      <c r="G93" s="128" t="s">
        <v>242</v>
      </c>
      <c r="H93" s="105" t="s">
        <v>61</v>
      </c>
      <c r="I93" s="94"/>
      <c r="J93" s="61"/>
      <c r="K93" s="93"/>
      <c r="L93" s="93"/>
      <c r="M93" s="62">
        <v>75000000</v>
      </c>
      <c r="N93" s="6" t="s">
        <v>60</v>
      </c>
      <c r="O93" s="4" t="s">
        <v>56</v>
      </c>
      <c r="P93" s="124"/>
      <c r="Q93" s="124"/>
      <c r="R93" s="124"/>
      <c r="S93" s="93"/>
      <c r="T93" s="62">
        <v>78750000</v>
      </c>
      <c r="U93" s="2" t="s">
        <v>135</v>
      </c>
    </row>
    <row r="94" spans="1:23" s="10" customFormat="1" ht="24" customHeight="1">
      <c r="A94" s="49" t="s">
        <v>39</v>
      </c>
      <c r="B94" s="49" t="s">
        <v>42</v>
      </c>
      <c r="C94" s="49" t="s">
        <v>27</v>
      </c>
      <c r="D94" s="49" t="s">
        <v>52</v>
      </c>
      <c r="E94" s="49" t="s">
        <v>27</v>
      </c>
      <c r="F94" s="128" t="s">
        <v>243</v>
      </c>
      <c r="G94" s="128" t="s">
        <v>244</v>
      </c>
      <c r="H94" s="2" t="s">
        <v>115</v>
      </c>
      <c r="I94" s="60">
        <v>5</v>
      </c>
      <c r="J94" s="60">
        <v>1</v>
      </c>
      <c r="K94" s="60">
        <v>1</v>
      </c>
      <c r="L94" s="60">
        <v>1</v>
      </c>
      <c r="M94" s="50">
        <v>1048900000</v>
      </c>
      <c r="N94" s="6" t="s">
        <v>60</v>
      </c>
      <c r="O94" s="4" t="s">
        <v>56</v>
      </c>
      <c r="P94" s="6"/>
      <c r="Q94" s="6"/>
      <c r="R94" s="6"/>
      <c r="S94" s="60">
        <v>1</v>
      </c>
      <c r="T94" s="50">
        <v>1101345000</v>
      </c>
      <c r="U94" s="2" t="s">
        <v>229</v>
      </c>
    </row>
    <row r="95" spans="1:23" s="48" customFormat="1" ht="26.4" customHeight="1">
      <c r="A95" s="42" t="s">
        <v>39</v>
      </c>
      <c r="B95" s="42" t="s">
        <v>42</v>
      </c>
      <c r="C95" s="42" t="s">
        <v>28</v>
      </c>
      <c r="D95" s="42"/>
      <c r="E95" s="42"/>
      <c r="F95" s="127" t="s">
        <v>245</v>
      </c>
      <c r="G95" s="127" t="s">
        <v>246</v>
      </c>
      <c r="H95" s="43" t="s">
        <v>225</v>
      </c>
      <c r="I95" s="71">
        <v>6</v>
      </c>
      <c r="J95" s="71">
        <v>1</v>
      </c>
      <c r="K95" s="1">
        <v>1</v>
      </c>
      <c r="L95" s="1">
        <v>1</v>
      </c>
      <c r="M95" s="47">
        <f>SUM(M96:M99)/2</f>
        <v>75000000</v>
      </c>
      <c r="N95" s="129"/>
      <c r="O95" s="5"/>
      <c r="P95" s="129" t="s">
        <v>228</v>
      </c>
      <c r="Q95" s="129" t="s">
        <v>112</v>
      </c>
      <c r="R95" s="129"/>
      <c r="S95" s="1">
        <v>1</v>
      </c>
      <c r="T95" s="47">
        <f>SUM(T96:T99)/2</f>
        <v>78750000</v>
      </c>
      <c r="U95" s="43" t="s">
        <v>229</v>
      </c>
      <c r="V95" s="10"/>
      <c r="W95" s="10"/>
    </row>
    <row r="96" spans="1:23" s="19" customFormat="1" ht="23.1" customHeight="1">
      <c r="A96" s="73" t="s">
        <v>39</v>
      </c>
      <c r="B96" s="73" t="s">
        <v>42</v>
      </c>
      <c r="C96" s="73" t="s">
        <v>28</v>
      </c>
      <c r="D96" s="73" t="s">
        <v>52</v>
      </c>
      <c r="E96" s="73"/>
      <c r="F96" s="111" t="s">
        <v>247</v>
      </c>
      <c r="G96" s="52" t="s">
        <v>248</v>
      </c>
      <c r="H96" s="53" t="s">
        <v>238</v>
      </c>
      <c r="I96" s="83">
        <v>6</v>
      </c>
      <c r="J96" s="83">
        <v>1</v>
      </c>
      <c r="K96" s="74">
        <v>1</v>
      </c>
      <c r="L96" s="74">
        <v>1</v>
      </c>
      <c r="M96" s="76">
        <f>SUM(M99)</f>
        <v>75000000</v>
      </c>
      <c r="N96" s="77"/>
      <c r="O96" s="78"/>
      <c r="P96" s="77"/>
      <c r="Q96" s="77"/>
      <c r="R96" s="77"/>
      <c r="S96" s="74">
        <v>1</v>
      </c>
      <c r="T96" s="76">
        <f>SUM(T99)</f>
        <v>78750000</v>
      </c>
      <c r="U96" s="114" t="s">
        <v>239</v>
      </c>
      <c r="V96" s="10"/>
      <c r="W96" s="48"/>
    </row>
    <row r="97" spans="1:23" s="10" customFormat="1" ht="19.2">
      <c r="A97" s="89"/>
      <c r="B97" s="89"/>
      <c r="C97" s="89"/>
      <c r="D97" s="89"/>
      <c r="E97" s="89"/>
      <c r="F97" s="112" t="s">
        <v>249</v>
      </c>
      <c r="G97" s="52" t="s">
        <v>250</v>
      </c>
      <c r="H97" s="53" t="s">
        <v>75</v>
      </c>
      <c r="I97" s="83">
        <v>31</v>
      </c>
      <c r="J97" s="83">
        <v>5</v>
      </c>
      <c r="K97" s="74">
        <v>5</v>
      </c>
      <c r="L97" s="74">
        <v>5</v>
      </c>
      <c r="M97" s="90"/>
      <c r="N97" s="91"/>
      <c r="O97" s="92"/>
      <c r="P97" s="91"/>
      <c r="Q97" s="91"/>
      <c r="R97" s="91"/>
      <c r="S97" s="74">
        <v>5</v>
      </c>
      <c r="T97" s="90"/>
      <c r="U97" s="115"/>
    </row>
    <row r="98" spans="1:23" s="10" customFormat="1" ht="30" customHeight="1">
      <c r="A98" s="79"/>
      <c r="B98" s="79"/>
      <c r="C98" s="79"/>
      <c r="D98" s="79"/>
      <c r="E98" s="79"/>
      <c r="F98" s="113" t="s">
        <v>249</v>
      </c>
      <c r="G98" s="52" t="s">
        <v>251</v>
      </c>
      <c r="H98" s="53" t="s">
        <v>75</v>
      </c>
      <c r="I98" s="83">
        <v>46</v>
      </c>
      <c r="J98" s="83">
        <v>7</v>
      </c>
      <c r="K98" s="74">
        <v>7</v>
      </c>
      <c r="L98" s="74">
        <v>8</v>
      </c>
      <c r="M98" s="80"/>
      <c r="N98" s="81"/>
      <c r="O98" s="82"/>
      <c r="P98" s="81"/>
      <c r="Q98" s="81"/>
      <c r="R98" s="81"/>
      <c r="S98" s="74">
        <v>8</v>
      </c>
      <c r="T98" s="80"/>
      <c r="U98" s="118"/>
      <c r="W98" s="19"/>
    </row>
    <row r="99" spans="1:23" s="32" customFormat="1" ht="30.9" customHeight="1">
      <c r="A99" s="49" t="s">
        <v>39</v>
      </c>
      <c r="B99" s="49" t="s">
        <v>42</v>
      </c>
      <c r="C99" s="49" t="s">
        <v>28</v>
      </c>
      <c r="D99" s="49" t="s">
        <v>52</v>
      </c>
      <c r="E99" s="49" t="s">
        <v>27</v>
      </c>
      <c r="F99" s="128" t="s">
        <v>252</v>
      </c>
      <c r="G99" s="128" t="s">
        <v>253</v>
      </c>
      <c r="H99" s="2" t="s">
        <v>222</v>
      </c>
      <c r="I99" s="60">
        <v>6</v>
      </c>
      <c r="J99" s="60">
        <v>1</v>
      </c>
      <c r="K99" s="130">
        <v>1</v>
      </c>
      <c r="L99" s="130">
        <v>1</v>
      </c>
      <c r="M99" s="50">
        <v>75000000</v>
      </c>
      <c r="N99" s="6" t="s">
        <v>60</v>
      </c>
      <c r="O99" s="4" t="s">
        <v>56</v>
      </c>
      <c r="P99" s="6"/>
      <c r="Q99" s="6"/>
      <c r="R99" s="6"/>
      <c r="S99" s="130">
        <v>1</v>
      </c>
      <c r="T99" s="50">
        <v>78750000</v>
      </c>
      <c r="U99" s="2" t="s">
        <v>229</v>
      </c>
      <c r="V99" s="10"/>
      <c r="W99" s="10"/>
    </row>
    <row r="100" spans="1:23" s="10" customFormat="1" ht="10.5" customHeight="1">
      <c r="A100" s="49"/>
      <c r="B100" s="49"/>
      <c r="C100" s="49"/>
      <c r="D100" s="49"/>
      <c r="E100" s="49"/>
      <c r="F100" s="128"/>
      <c r="G100" s="128"/>
      <c r="H100" s="2"/>
      <c r="I100" s="9"/>
      <c r="J100" s="9"/>
      <c r="K100" s="67"/>
      <c r="L100" s="67"/>
      <c r="M100" s="50"/>
      <c r="N100" s="6"/>
      <c r="O100" s="4"/>
      <c r="P100" s="6"/>
      <c r="Q100" s="6"/>
      <c r="R100" s="6"/>
      <c r="S100" s="67"/>
      <c r="T100" s="50"/>
      <c r="U100" s="2"/>
      <c r="V100" s="59"/>
    </row>
  </sheetData>
  <mergeCells count="36">
    <mergeCell ref="A1:U1"/>
    <mergeCell ref="A4:E4"/>
    <mergeCell ref="F4:F7"/>
    <mergeCell ref="G4:G7"/>
    <mergeCell ref="H4:H7"/>
    <mergeCell ref="I4:I7"/>
    <mergeCell ref="A5:A7"/>
    <mergeCell ref="B5:B7"/>
    <mergeCell ref="C5:C7"/>
    <mergeCell ref="D5:D7"/>
    <mergeCell ref="E5:E7"/>
    <mergeCell ref="U42:U49"/>
    <mergeCell ref="L5:L7"/>
    <mergeCell ref="M5:M7"/>
    <mergeCell ref="N5:N7"/>
    <mergeCell ref="O5:O7"/>
    <mergeCell ref="P5:Q6"/>
    <mergeCell ref="S5:S7"/>
    <mergeCell ref="R4:R7"/>
    <mergeCell ref="S4:T4"/>
    <mergeCell ref="U4:U7"/>
    <mergeCell ref="T5:T7"/>
    <mergeCell ref="F9:K9"/>
    <mergeCell ref="F11:K11"/>
    <mergeCell ref="P42:P49"/>
    <mergeCell ref="Q42:Q49"/>
    <mergeCell ref="K4:K7"/>
    <mergeCell ref="L4:Q4"/>
    <mergeCell ref="J4:J7"/>
    <mergeCell ref="F91:F92"/>
    <mergeCell ref="F50:F51"/>
    <mergeCell ref="U50:U51"/>
    <mergeCell ref="F61:F62"/>
    <mergeCell ref="U61:U62"/>
    <mergeCell ref="F83:K83"/>
    <mergeCell ref="F85:K85"/>
  </mergeCells>
  <pageMargins left="0.43" right="0.15748031496062992" top="0.74803149606299213" bottom="0.74803149606299213" header="0.31496062992125984" footer="0.31496062992125984"/>
  <pageSetup paperSize="9" scale="5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DISDIK</vt:lpstr>
      <vt:lpstr>DISDIK!Print_Area</vt:lpstr>
      <vt:lpstr>DISDIK!Print_Titles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2023-08-11T06:32:23Z</cp:lastPrinted>
  <dcterms:created xsi:type="dcterms:W3CDTF">2021-05-19T23:16:16Z</dcterms:created>
  <dcterms:modified xsi:type="dcterms:W3CDTF">2023-08-11T06:34:24Z</dcterms:modified>
</cp:coreProperties>
</file>